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T 1" sheetId="19" r:id="rId1"/>
    <sheet name="T2" sheetId="20" r:id="rId2"/>
    <sheet name="Para1 EC  An F1 " sheetId="13" r:id="rId3"/>
    <sheet name="Para2 R&amp; M Annx F2 " sheetId="14" r:id="rId4"/>
    <sheet name="para 4 Loans &amp; deposits Annx F3" sheetId="15" r:id="rId5"/>
    <sheet name="Para6 Inv_310319 Annx-4" sheetId="9" r:id="rId6"/>
    <sheet name="Para 6 1819_TB ANNX-5(1)" sheetId="7" r:id="rId7"/>
    <sheet name="Para 6 1920 TB Annx 5(2)" sheetId="8" r:id="rId8"/>
    <sheet name="Para8 cash flows Annexure-6" sheetId="16" r:id="rId9"/>
    <sheet name=" Para9 Inv_301119 Annx-7 " sheetId="10" r:id="rId10"/>
    <sheet name="Ann.F8(A)" sheetId="21" r:id="rId11"/>
    <sheet name="Ann.F8(B)" sheetId="22" r:id="rId12"/>
    <sheet name="Ann.F9" sheetId="23" r:id="rId13"/>
    <sheet name="Para19 escrow relaxationsAnn-10" sheetId="18" r:id="rId14"/>
    <sheet name="Para20 GRIDCO 19-20 ANNX-11" sheetId="12" r:id="rId15"/>
    <sheet name="Para 20 OPTCL 19-20Annx-11" sheetId="11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xlfn.BAHTTEXT" hidden="1">#NAME?</definedName>
    <definedName name="a">'[1]A&amp;G Expenses'!#REF!</definedName>
    <definedName name="Admn_and_General_Expenses">'[2]A&amp;G Expenses'!#REF!</definedName>
    <definedName name="Allocation_of_expenses">'[2]Allocation LT HT EHT'!#REF!</definedName>
    <definedName name="Allocation_of_revenues__expenses">'[2]Allocation LT HT EHT'!#REF!</definedName>
    <definedName name="Bad_Debts">#REF!</definedName>
    <definedName name="Capital__Revenue_subsidies_and_Grants">#REF!</definedName>
    <definedName name="Capital_work_in_progress">[2]CWIP!#REF!</definedName>
    <definedName name="Consumption_Details">'[2]Consumption Data '!#REF!</definedName>
    <definedName name="Cost_Parameters">'[2]Verification of inputs'!#REF!</definedName>
    <definedName name="Current_Year_Details">'[2]Current Year'!#REF!</definedName>
    <definedName name="Debtors" localSheetId="10">#REF!</definedName>
    <definedName name="Debtors" localSheetId="11">#REF!</definedName>
    <definedName name="Debtors">#REF!</definedName>
    <definedName name="Demand_data_for_consumers_with_Connected_Load___100_kVA">'[4]Consumer Data &gt;100kVA'!#REF!</definedName>
    <definedName name="Employees_Cost">'[2]Employee Costs'!#REF!</definedName>
    <definedName name="erheri">'[1]Employee Costs'!#REF!</definedName>
    <definedName name="Existing_Tariff_Structure">#REF!</definedName>
    <definedName name="gg">'[5]Power Purchase Cost'!#REF!</definedName>
    <definedName name="Information_on_Inventory">#REF!</definedName>
    <definedName name="Interest_and_Finance_Charges">#REF!</definedName>
    <definedName name="Loss" localSheetId="10">#REF!</definedName>
    <definedName name="Loss" localSheetId="11">#REF!</definedName>
    <definedName name="Loss">#REF!</definedName>
    <definedName name="Loss_Details">'[2]Loss Details'!#REF!</definedName>
    <definedName name="MAR" localSheetId="10">#REF!</definedName>
    <definedName name="MAR" localSheetId="11">#REF!</definedName>
    <definedName name="MAR">#REF!</definedName>
    <definedName name="Other_Cost_parameters">'[2]Special Appropriations'!#REF!</definedName>
    <definedName name="Output_Sheet">#REF!</definedName>
    <definedName name="Power_Factor">#REF!</definedName>
    <definedName name="Power_Purchase_Details">'[2]Power Purchase Cost'!#REF!</definedName>
    <definedName name="Previous_Year_revenue_details">'[2]Revenue-Current and Past Year'!#REF!</definedName>
    <definedName name="_xlnm.Print_Area" localSheetId="9">' Para9 Inv_301119 Annx-7 '!$A$1:$L$95</definedName>
    <definedName name="_xlnm.Print_Area" localSheetId="10">'Ann.F8(A)'!$A$1:$C$14</definedName>
    <definedName name="_xlnm.Print_Area" localSheetId="11">'Ann.F8(B)'!$A$1:$J$25</definedName>
    <definedName name="_xlnm.Print_Area" localSheetId="15">'Para 20 OPTCL 19-20Annx-11'!$A$1:$N$19</definedName>
    <definedName name="_xlnm.Print_Area" localSheetId="6">'Para 6 1819_TB ANNX-5(1)'!$A$1:$P$16</definedName>
    <definedName name="_xlnm.Print_Area" localSheetId="7">'Para 6 1920 TB Annx 5(2)'!$A$1:$P$12</definedName>
    <definedName name="_xlnm.Print_Area" localSheetId="2">'Para1 EC  An F1 '!$A$1:$K$21</definedName>
    <definedName name="_xlnm.Print_Area" localSheetId="14">'Para20 GRIDCO 19-20 ANNX-11'!$A$1:$J$51</definedName>
    <definedName name="_xlnm.Print_Area" localSheetId="5">'Para6 Inv_310319 Annx-4'!$A$1:$V$93</definedName>
    <definedName name="_xlnm.Print_Area" localSheetId="8">'Para8 cash flows Annexure-6'!$A$1:$O$55</definedName>
    <definedName name="_xlnm.Print_Area" localSheetId="0">'T 1'!$A$1:$D$20</definedName>
    <definedName name="_xlnm.Print_Area" localSheetId="1">'T2'!$A$1:$N$49</definedName>
    <definedName name="_xlnm.Print_Titles" localSheetId="11">'Ann.F8(B)'!$12:$14</definedName>
    <definedName name="_xlnm.Print_Titles" localSheetId="2">'Para1 EC  An F1 '!$A$1:$IR$2</definedName>
    <definedName name="_xlnm.Print_Titles" localSheetId="5">'Para6 Inv_310319 Annx-4'!#REF!</definedName>
    <definedName name="_xlnm.Print_Titles" localSheetId="1">'T2'!$5:$6</definedName>
    <definedName name="Reasonable_Rate_of_Return_on_Equity">[2]RoE!#REF!</definedName>
    <definedName name="Repair_and_Maintenance">'[2]R&amp;M'!#REF!</definedName>
    <definedName name="Sources_of_revenues__other_than_sale_of_energy">'[2]Other revenue sources'!#REF!</definedName>
    <definedName name="Statement_of_Fixed_Assets_and_Depreciation">'[2]Depreciation Schedule'!#REF!</definedName>
    <definedName name="Tariff" localSheetId="10">#REF!</definedName>
    <definedName name="Tariff" localSheetId="11">#REF!</definedName>
    <definedName name="Tariff">#REF!</definedName>
    <definedName name="TarrGrowth" localSheetId="10">#REF!</definedName>
    <definedName name="TarrGrowth" localSheetId="11">#REF!</definedName>
    <definedName name="TarrGrowth">#REF!</definedName>
    <definedName name="wqe">'[1]Other revenue sources'!#REF!</definedName>
    <definedName name="xx" localSheetId="10">#REF!</definedName>
    <definedName name="xx" localSheetId="11">#REF!</definedName>
    <definedName name="xx">#REF!</definedName>
    <definedName name="xyz">'[6]Consumer Data &gt;100kVA'!#REF!</definedName>
  </definedNames>
  <calcPr calcId="124519"/>
</workbook>
</file>

<file path=xl/calcChain.xml><?xml version="1.0" encoding="utf-8"?>
<calcChain xmlns="http://schemas.openxmlformats.org/spreadsheetml/2006/main">
  <c r="I22" i="23"/>
  <c r="L22" s="1"/>
  <c r="H22"/>
  <c r="E22"/>
  <c r="G22" s="1"/>
  <c r="D22"/>
  <c r="C22"/>
  <c r="L21"/>
  <c r="J21"/>
  <c r="G21"/>
  <c r="K21" s="1"/>
  <c r="L20"/>
  <c r="J20"/>
  <c r="G20"/>
  <c r="K20" s="1"/>
  <c r="F20"/>
  <c r="L19"/>
  <c r="J19"/>
  <c r="G19"/>
  <c r="K19" s="1"/>
  <c r="L18"/>
  <c r="J18"/>
  <c r="G18"/>
  <c r="K18" s="1"/>
  <c r="F18"/>
  <c r="L17"/>
  <c r="J17"/>
  <c r="G17"/>
  <c r="K17" s="1"/>
  <c r="L16"/>
  <c r="J16"/>
  <c r="G16"/>
  <c r="K16" s="1"/>
  <c r="F16"/>
  <c r="L15"/>
  <c r="J15"/>
  <c r="G15"/>
  <c r="K15" s="1"/>
  <c r="L14"/>
  <c r="J14"/>
  <c r="G14"/>
  <c r="K14" s="1"/>
  <c r="F14"/>
  <c r="L13"/>
  <c r="J13"/>
  <c r="G13"/>
  <c r="K13" s="1"/>
  <c r="L12"/>
  <c r="J12"/>
  <c r="G12"/>
  <c r="K12" s="1"/>
  <c r="F12"/>
  <c r="L11"/>
  <c r="J11"/>
  <c r="G11"/>
  <c r="K11" s="1"/>
  <c r="L10"/>
  <c r="J10"/>
  <c r="G10"/>
  <c r="K10" s="1"/>
  <c r="F10"/>
  <c r="L9"/>
  <c r="J9"/>
  <c r="G9"/>
  <c r="K9" s="1"/>
  <c r="L8"/>
  <c r="J8"/>
  <c r="G8"/>
  <c r="K8" s="1"/>
  <c r="F8"/>
  <c r="L7"/>
  <c r="J7"/>
  <c r="G7"/>
  <c r="K7" s="1"/>
  <c r="L6"/>
  <c r="J6"/>
  <c r="G6"/>
  <c r="K6" s="1"/>
  <c r="F6"/>
  <c r="F25" i="22"/>
  <c r="E25"/>
  <c r="F10"/>
  <c r="E10"/>
  <c r="C13" i="21"/>
  <c r="C14" s="1"/>
  <c r="B13"/>
  <c r="B14" s="1"/>
  <c r="N49" i="20"/>
  <c r="L49"/>
  <c r="I49"/>
  <c r="H49"/>
  <c r="G49"/>
  <c r="M48"/>
  <c r="K48"/>
  <c r="J48"/>
  <c r="M47"/>
  <c r="K47"/>
  <c r="J47"/>
  <c r="M46"/>
  <c r="K46"/>
  <c r="J46"/>
  <c r="M45"/>
  <c r="K45"/>
  <c r="J45"/>
  <c r="M44"/>
  <c r="K44"/>
  <c r="J44"/>
  <c r="M43"/>
  <c r="K43"/>
  <c r="J43"/>
  <c r="M42"/>
  <c r="K42"/>
  <c r="J42"/>
  <c r="M41"/>
  <c r="K41"/>
  <c r="J41"/>
  <c r="M40"/>
  <c r="K40"/>
  <c r="J40"/>
  <c r="M39"/>
  <c r="K39"/>
  <c r="J39"/>
  <c r="M38"/>
  <c r="K38"/>
  <c r="J38"/>
  <c r="M37"/>
  <c r="K37"/>
  <c r="J37"/>
  <c r="M36"/>
  <c r="K36"/>
  <c r="J36"/>
  <c r="M35"/>
  <c r="K35"/>
  <c r="J35"/>
  <c r="M34"/>
  <c r="K34"/>
  <c r="J34"/>
  <c r="M33"/>
  <c r="K33"/>
  <c r="J33"/>
  <c r="M32"/>
  <c r="K32"/>
  <c r="J32"/>
  <c r="M31"/>
  <c r="K31"/>
  <c r="J31"/>
  <c r="M30"/>
  <c r="K30"/>
  <c r="J30"/>
  <c r="M29"/>
  <c r="K29"/>
  <c r="J29"/>
  <c r="M28"/>
  <c r="K28"/>
  <c r="J28"/>
  <c r="M27"/>
  <c r="K27"/>
  <c r="J27"/>
  <c r="M26"/>
  <c r="K26"/>
  <c r="J26"/>
  <c r="M25"/>
  <c r="K25"/>
  <c r="J25"/>
  <c r="M24"/>
  <c r="K24"/>
  <c r="J24"/>
  <c r="M23"/>
  <c r="K23"/>
  <c r="J23"/>
  <c r="M22"/>
  <c r="K22"/>
  <c r="J22"/>
  <c r="M21"/>
  <c r="K21"/>
  <c r="J21"/>
  <c r="M20"/>
  <c r="K20"/>
  <c r="J20"/>
  <c r="M19"/>
  <c r="K19"/>
  <c r="J19"/>
  <c r="M18"/>
  <c r="K18"/>
  <c r="J18"/>
  <c r="M17"/>
  <c r="K17"/>
  <c r="J17"/>
  <c r="M16"/>
  <c r="K16"/>
  <c r="J16"/>
  <c r="M15"/>
  <c r="K15"/>
  <c r="J15"/>
  <c r="M14"/>
  <c r="K14"/>
  <c r="J14"/>
  <c r="M13"/>
  <c r="K13"/>
  <c r="J13"/>
  <c r="M12"/>
  <c r="K12"/>
  <c r="J12"/>
  <c r="M11"/>
  <c r="K11"/>
  <c r="J11"/>
  <c r="M10"/>
  <c r="K10"/>
  <c r="J10"/>
  <c r="M9"/>
  <c r="K9"/>
  <c r="J9"/>
  <c r="M8"/>
  <c r="K8"/>
  <c r="J8"/>
  <c r="M7"/>
  <c r="M49" s="1"/>
  <c r="K7"/>
  <c r="K49" s="1"/>
  <c r="J7"/>
  <c r="J49" s="1"/>
  <c r="D20" i="19"/>
  <c r="C20"/>
  <c r="B20"/>
  <c r="D12"/>
  <c r="C12"/>
  <c r="B12"/>
  <c r="F22" i="23" l="1"/>
  <c r="F7"/>
  <c r="F9"/>
  <c r="F11"/>
  <c r="F13"/>
  <c r="F15"/>
  <c r="F17"/>
  <c r="F19"/>
  <c r="F21"/>
  <c r="J22"/>
  <c r="K22" s="1"/>
  <c r="J59" i="18" l="1"/>
  <c r="H59"/>
  <c r="E59"/>
  <c r="E41"/>
  <c r="O33" i="16"/>
  <c r="B33" s="1"/>
  <c r="O34"/>
  <c r="B34" s="1"/>
  <c r="O35"/>
  <c r="B35" s="1"/>
  <c r="C36"/>
  <c r="D36"/>
  <c r="E36"/>
  <c r="F36"/>
  <c r="G36"/>
  <c r="H36"/>
  <c r="I36"/>
  <c r="J36"/>
  <c r="O36"/>
  <c r="B36" s="1"/>
  <c r="O37"/>
  <c r="O38"/>
  <c r="C40"/>
  <c r="D40"/>
  <c r="E40"/>
  <c r="F40"/>
  <c r="G40"/>
  <c r="H40"/>
  <c r="I40"/>
  <c r="J40"/>
  <c r="O40"/>
  <c r="G42"/>
  <c r="O42" s="1"/>
  <c r="B43"/>
  <c r="O43"/>
  <c r="B44"/>
  <c r="O44"/>
  <c r="F45"/>
  <c r="O45"/>
  <c r="B45" s="1"/>
  <c r="O46"/>
  <c r="B46" s="1"/>
  <c r="O47"/>
  <c r="B47" s="1"/>
  <c r="O48"/>
  <c r="B49"/>
  <c r="O49"/>
  <c r="B51"/>
  <c r="O51"/>
  <c r="B52"/>
  <c r="O52"/>
  <c r="C53"/>
  <c r="D53"/>
  <c r="E53"/>
  <c r="F53"/>
  <c r="G53"/>
  <c r="H53"/>
  <c r="I53"/>
  <c r="J53"/>
  <c r="K53"/>
  <c r="L53"/>
  <c r="M53"/>
  <c r="N53"/>
  <c r="C55"/>
  <c r="D55"/>
  <c r="E55"/>
  <c r="F55"/>
  <c r="G55"/>
  <c r="H55"/>
  <c r="I55"/>
  <c r="J55"/>
  <c r="K55"/>
  <c r="L55"/>
  <c r="M55"/>
  <c r="N55"/>
  <c r="N24"/>
  <c r="M24"/>
  <c r="L24"/>
  <c r="J24"/>
  <c r="I24"/>
  <c r="H24"/>
  <c r="G24"/>
  <c r="F24"/>
  <c r="E24"/>
  <c r="D24"/>
  <c r="C24"/>
  <c r="O22"/>
  <c r="B22"/>
  <c r="O20"/>
  <c r="B20" s="1"/>
  <c r="O19"/>
  <c r="O18"/>
  <c r="B18" s="1"/>
  <c r="O17"/>
  <c r="B17" s="1"/>
  <c r="O16"/>
  <c r="B16" s="1"/>
  <c r="O15"/>
  <c r="B15" s="1"/>
  <c r="O14"/>
  <c r="B14" s="1"/>
  <c r="K24"/>
  <c r="N11"/>
  <c r="N26" s="1"/>
  <c r="M11"/>
  <c r="M26" s="1"/>
  <c r="L11"/>
  <c r="J11"/>
  <c r="J26" s="1"/>
  <c r="I11"/>
  <c r="I26" s="1"/>
  <c r="H11"/>
  <c r="H26" s="1"/>
  <c r="G11"/>
  <c r="G26" s="1"/>
  <c r="F11"/>
  <c r="F26" s="1"/>
  <c r="E11"/>
  <c r="E26" s="1"/>
  <c r="D11"/>
  <c r="D26" s="1"/>
  <c r="C11"/>
  <c r="C26" s="1"/>
  <c r="O9"/>
  <c r="B9" s="1"/>
  <c r="O8"/>
  <c r="B8" s="1"/>
  <c r="O7"/>
  <c r="B7" s="1"/>
  <c r="O6"/>
  <c r="B6" s="1"/>
  <c r="O5"/>
  <c r="B5" s="1"/>
  <c r="B11" s="1"/>
  <c r="D11" i="15"/>
  <c r="E10"/>
  <c r="E9"/>
  <c r="E8"/>
  <c r="E7"/>
  <c r="B6"/>
  <c r="B11" s="1"/>
  <c r="E5"/>
  <c r="E4"/>
  <c r="C4"/>
  <c r="C11" s="1"/>
  <c r="K63" i="14"/>
  <c r="K62"/>
  <c r="K61"/>
  <c r="K60"/>
  <c r="K59"/>
  <c r="K58"/>
  <c r="K57"/>
  <c r="K56"/>
  <c r="K55"/>
  <c r="K54"/>
  <c r="K53"/>
  <c r="J10"/>
  <c r="I10"/>
  <c r="H10"/>
  <c r="F10"/>
  <c r="D10"/>
  <c r="C10"/>
  <c r="K9"/>
  <c r="G8"/>
  <c r="E8"/>
  <c r="E10" s="1"/>
  <c r="K7"/>
  <c r="G6"/>
  <c r="G10" s="1"/>
  <c r="K5"/>
  <c r="K4"/>
  <c r="C21" i="13"/>
  <c r="D21"/>
  <c r="E21"/>
  <c r="F21"/>
  <c r="G21"/>
  <c r="H21"/>
  <c r="I21"/>
  <c r="J21"/>
  <c r="B21"/>
  <c r="C14"/>
  <c r="D14"/>
  <c r="E14"/>
  <c r="F14"/>
  <c r="G14"/>
  <c r="H14"/>
  <c r="B14"/>
  <c r="I19"/>
  <c r="H19"/>
  <c r="H20" s="1"/>
  <c r="G19"/>
  <c r="G20" s="1"/>
  <c r="F19"/>
  <c r="F20" s="1"/>
  <c r="E19"/>
  <c r="E20" s="1"/>
  <c r="D19"/>
  <c r="C19"/>
  <c r="C20" s="1"/>
  <c r="B19"/>
  <c r="I18"/>
  <c r="B18"/>
  <c r="I17"/>
  <c r="I20" s="1"/>
  <c r="D17"/>
  <c r="D20" s="1"/>
  <c r="B17"/>
  <c r="J16"/>
  <c r="J13"/>
  <c r="J12"/>
  <c r="J11"/>
  <c r="K11" s="1"/>
  <c r="I10"/>
  <c r="J10" s="1"/>
  <c r="K10" s="1"/>
  <c r="J9"/>
  <c r="K9" s="1"/>
  <c r="J8"/>
  <c r="K8" s="1"/>
  <c r="J7"/>
  <c r="K7" s="1"/>
  <c r="J6"/>
  <c r="J5"/>
  <c r="K5" s="1"/>
  <c r="J4"/>
  <c r="J14" s="1"/>
  <c r="L26" i="16" l="1"/>
  <c r="B40"/>
  <c r="B42"/>
  <c r="B53" s="1"/>
  <c r="O53"/>
  <c r="O55" s="1"/>
  <c r="K11"/>
  <c r="K26" s="1"/>
  <c r="O13"/>
  <c r="E6" i="15"/>
  <c r="E11" s="1"/>
  <c r="K6" i="14"/>
  <c r="K8"/>
  <c r="I14" i="13"/>
  <c r="K4"/>
  <c r="K12"/>
  <c r="J17"/>
  <c r="J20" s="1"/>
  <c r="J18"/>
  <c r="J19"/>
  <c r="B20"/>
  <c r="B55" i="16" l="1"/>
  <c r="O11"/>
  <c r="O24"/>
  <c r="B13"/>
  <c r="B24" s="1"/>
  <c r="B26" s="1"/>
  <c r="K10" i="14"/>
  <c r="O26" i="16" l="1"/>
  <c r="C49" i="12" l="1"/>
  <c r="C50" s="1"/>
  <c r="C47"/>
  <c r="E46"/>
  <c r="G44"/>
  <c r="E44"/>
  <c r="F43"/>
  <c r="E43"/>
  <c r="G43" s="1"/>
  <c r="G41"/>
  <c r="E41"/>
  <c r="G40"/>
  <c r="E40"/>
  <c r="F39"/>
  <c r="E39"/>
  <c r="G39" s="1"/>
  <c r="E38"/>
  <c r="G38" s="1"/>
  <c r="E37"/>
  <c r="G37" s="1"/>
  <c r="E36"/>
  <c r="G36" s="1"/>
  <c r="F35"/>
  <c r="E35"/>
  <c r="E34"/>
  <c r="G34" s="1"/>
  <c r="E33"/>
  <c r="G33" s="1"/>
  <c r="F32"/>
  <c r="E32"/>
  <c r="E31"/>
  <c r="G31" s="1"/>
  <c r="E30"/>
  <c r="G30" s="1"/>
  <c r="F29"/>
  <c r="J29" s="1"/>
  <c r="E29"/>
  <c r="E28"/>
  <c r="G28" s="1"/>
  <c r="G27"/>
  <c r="G26"/>
  <c r="E25"/>
  <c r="G25" s="1"/>
  <c r="F24"/>
  <c r="E24"/>
  <c r="G23"/>
  <c r="G22"/>
  <c r="G21"/>
  <c r="H20"/>
  <c r="F18" s="1"/>
  <c r="G20"/>
  <c r="E19"/>
  <c r="G19" s="1"/>
  <c r="E18"/>
  <c r="G17"/>
  <c r="G16"/>
  <c r="E15"/>
  <c r="G15" s="1"/>
  <c r="F14"/>
  <c r="E14"/>
  <c r="H13"/>
  <c r="E13"/>
  <c r="G13" s="1"/>
  <c r="E12"/>
  <c r="G12" s="1"/>
  <c r="E11"/>
  <c r="E49" s="1"/>
  <c r="E50" s="1"/>
  <c r="F19" i="11"/>
  <c r="E19"/>
  <c r="D19"/>
  <c r="C19"/>
  <c r="G18"/>
  <c r="I18" s="1"/>
  <c r="G17"/>
  <c r="I17" s="1"/>
  <c r="G16"/>
  <c r="I16" s="1"/>
  <c r="G15"/>
  <c r="I15" s="1"/>
  <c r="G14"/>
  <c r="I14" s="1"/>
  <c r="G13"/>
  <c r="I13" s="1"/>
  <c r="G12"/>
  <c r="I12" s="1"/>
  <c r="G11"/>
  <c r="I94" i="10"/>
  <c r="D93"/>
  <c r="D95" s="1"/>
  <c r="I92"/>
  <c r="E92"/>
  <c r="I91"/>
  <c r="E91"/>
  <c r="I90"/>
  <c r="E90"/>
  <c r="I89"/>
  <c r="E89"/>
  <c r="I88"/>
  <c r="E88"/>
  <c r="I87"/>
  <c r="E87"/>
  <c r="I86"/>
  <c r="E86"/>
  <c r="I85"/>
  <c r="E85"/>
  <c r="I84"/>
  <c r="E84"/>
  <c r="I83"/>
  <c r="E83"/>
  <c r="I82"/>
  <c r="E82"/>
  <c r="I81"/>
  <c r="E81"/>
  <c r="I80"/>
  <c r="E80"/>
  <c r="I79"/>
  <c r="E79"/>
  <c r="I78"/>
  <c r="E78"/>
  <c r="I77"/>
  <c r="E77"/>
  <c r="I76"/>
  <c r="E75"/>
  <c r="I74"/>
  <c r="I73"/>
  <c r="E73"/>
  <c r="I72"/>
  <c r="E72"/>
  <c r="I71"/>
  <c r="E71"/>
  <c r="I70"/>
  <c r="E70"/>
  <c r="I69"/>
  <c r="I68"/>
  <c r="I67"/>
  <c r="E67"/>
  <c r="I66"/>
  <c r="I65"/>
  <c r="I64"/>
  <c r="E64"/>
  <c r="E93" s="1"/>
  <c r="E95" s="1"/>
  <c r="I63"/>
  <c r="I62"/>
  <c r="D55"/>
  <c r="D57" s="1"/>
  <c r="I54"/>
  <c r="E54"/>
  <c r="I53"/>
  <c r="E53"/>
  <c r="I52"/>
  <c r="E52"/>
  <c r="I51"/>
  <c r="E51"/>
  <c r="I50"/>
  <c r="E50"/>
  <c r="I49"/>
  <c r="E49"/>
  <c r="I48"/>
  <c r="E48"/>
  <c r="I47"/>
  <c r="E47"/>
  <c r="I46"/>
  <c r="E46"/>
  <c r="I45"/>
  <c r="E45"/>
  <c r="I44"/>
  <c r="E44"/>
  <c r="I43"/>
  <c r="E43"/>
  <c r="I42"/>
  <c r="E42"/>
  <c r="I41"/>
  <c r="E41"/>
  <c r="I40"/>
  <c r="E40"/>
  <c r="I39"/>
  <c r="E39"/>
  <c r="I38"/>
  <c r="E38"/>
  <c r="I37"/>
  <c r="I36"/>
  <c r="I35"/>
  <c r="I34"/>
  <c r="E34"/>
  <c r="I33"/>
  <c r="E33"/>
  <c r="I32"/>
  <c r="I31"/>
  <c r="E31"/>
  <c r="I30"/>
  <c r="I29"/>
  <c r="E29"/>
  <c r="I28"/>
  <c r="I27"/>
  <c r="I26"/>
  <c r="I25"/>
  <c r="D20"/>
  <c r="I19"/>
  <c r="E19"/>
  <c r="I18"/>
  <c r="E18"/>
  <c r="I17"/>
  <c r="E17"/>
  <c r="I16"/>
  <c r="E16"/>
  <c r="I15"/>
  <c r="I14"/>
  <c r="I13"/>
  <c r="I12"/>
  <c r="E12"/>
  <c r="E20" s="1"/>
  <c r="D7"/>
  <c r="I5"/>
  <c r="E5"/>
  <c r="I4"/>
  <c r="E4"/>
  <c r="E7" s="1"/>
  <c r="I92" i="9"/>
  <c r="D91"/>
  <c r="D93" s="1"/>
  <c r="I90"/>
  <c r="E90"/>
  <c r="I89"/>
  <c r="E89"/>
  <c r="I88"/>
  <c r="E88"/>
  <c r="I87"/>
  <c r="E87"/>
  <c r="I86"/>
  <c r="E86"/>
  <c r="I85"/>
  <c r="E85"/>
  <c r="I84"/>
  <c r="E84"/>
  <c r="I83"/>
  <c r="E83"/>
  <c r="I82"/>
  <c r="E82"/>
  <c r="I81"/>
  <c r="E81"/>
  <c r="I80"/>
  <c r="E80"/>
  <c r="I79"/>
  <c r="E79"/>
  <c r="I78"/>
  <c r="E78"/>
  <c r="I77"/>
  <c r="E77"/>
  <c r="I76"/>
  <c r="E76"/>
  <c r="I75"/>
  <c r="E75"/>
  <c r="I74"/>
  <c r="E74"/>
  <c r="I73"/>
  <c r="I72"/>
  <c r="E72"/>
  <c r="I71"/>
  <c r="E71"/>
  <c r="I70"/>
  <c r="E70"/>
  <c r="I69"/>
  <c r="E69"/>
  <c r="I68"/>
  <c r="I67"/>
  <c r="I66"/>
  <c r="E66"/>
  <c r="I65"/>
  <c r="I64"/>
  <c r="I63"/>
  <c r="E63"/>
  <c r="E91" s="1"/>
  <c r="E93" s="1"/>
  <c r="I62"/>
  <c r="I61"/>
  <c r="I54"/>
  <c r="D53"/>
  <c r="D56" s="1"/>
  <c r="I52"/>
  <c r="I51"/>
  <c r="I50"/>
  <c r="I49"/>
  <c r="E49"/>
  <c r="I48"/>
  <c r="E48"/>
  <c r="I47"/>
  <c r="E47"/>
  <c r="I46"/>
  <c r="E46"/>
  <c r="I45"/>
  <c r="E45"/>
  <c r="I44"/>
  <c r="E44"/>
  <c r="I43"/>
  <c r="E43"/>
  <c r="I42"/>
  <c r="E42"/>
  <c r="I41"/>
  <c r="E41"/>
  <c r="I40"/>
  <c r="E40"/>
  <c r="I39"/>
  <c r="E39"/>
  <c r="I38"/>
  <c r="E38"/>
  <c r="I37"/>
  <c r="E37"/>
  <c r="I36"/>
  <c r="E36"/>
  <c r="I35"/>
  <c r="E35"/>
  <c r="I34"/>
  <c r="I33"/>
  <c r="E33"/>
  <c r="I32"/>
  <c r="E32"/>
  <c r="I31"/>
  <c r="I30"/>
  <c r="E30"/>
  <c r="I29"/>
  <c r="I28"/>
  <c r="E28"/>
  <c r="E53" s="1"/>
  <c r="E56" s="1"/>
  <c r="I27"/>
  <c r="I26"/>
  <c r="I25"/>
  <c r="I24"/>
  <c r="D19"/>
  <c r="I18"/>
  <c r="I17"/>
  <c r="E17"/>
  <c r="I16"/>
  <c r="E16"/>
  <c r="I15"/>
  <c r="E15"/>
  <c r="I14"/>
  <c r="E14"/>
  <c r="E11"/>
  <c r="E19" s="1"/>
  <c r="D6"/>
  <c r="I5"/>
  <c r="E5"/>
  <c r="E6" s="1"/>
  <c r="I4"/>
  <c r="P12" i="8"/>
  <c r="P16" i="7"/>
  <c r="E55" i="10" l="1"/>
  <c r="E57" s="1"/>
  <c r="H47" i="12"/>
  <c r="K14"/>
  <c r="F11"/>
  <c r="F47" s="1"/>
  <c r="K18"/>
  <c r="K24"/>
  <c r="K29"/>
  <c r="G19" i="11"/>
  <c r="J43" i="12"/>
  <c r="G11"/>
  <c r="J14"/>
  <c r="G18"/>
  <c r="J18" s="1"/>
  <c r="G24"/>
  <c r="J24" s="1"/>
  <c r="G35"/>
  <c r="K35" s="1"/>
  <c r="E47"/>
  <c r="G32"/>
  <c r="K32" s="1"/>
  <c r="L12" i="11"/>
  <c r="J12"/>
  <c r="M12" s="1"/>
  <c r="K12"/>
  <c r="L14"/>
  <c r="J14"/>
  <c r="K14"/>
  <c r="L16"/>
  <c r="J16"/>
  <c r="M16" s="1"/>
  <c r="K16"/>
  <c r="L18"/>
  <c r="J18"/>
  <c r="K18"/>
  <c r="L13"/>
  <c r="J13"/>
  <c r="M13" s="1"/>
  <c r="K13"/>
  <c r="L15"/>
  <c r="J15"/>
  <c r="K15"/>
  <c r="L17"/>
  <c r="J17"/>
  <c r="M17" s="1"/>
  <c r="K17"/>
  <c r="I11"/>
  <c r="O11" i="8"/>
  <c r="O10"/>
  <c r="O9"/>
  <c r="O8"/>
  <c r="O7"/>
  <c r="O6"/>
  <c r="O5"/>
  <c r="O4"/>
  <c r="N12"/>
  <c r="M12"/>
  <c r="I12"/>
  <c r="J12"/>
  <c r="O15" i="7"/>
  <c r="O14"/>
  <c r="O13"/>
  <c r="O12"/>
  <c r="O11"/>
  <c r="O10"/>
  <c r="O9"/>
  <c r="O8"/>
  <c r="O7"/>
  <c r="O6"/>
  <c r="O5"/>
  <c r="O4"/>
  <c r="M16"/>
  <c r="N16"/>
  <c r="I16"/>
  <c r="J16"/>
  <c r="C12" i="8"/>
  <c r="D12"/>
  <c r="F12"/>
  <c r="G12"/>
  <c r="L12"/>
  <c r="B12"/>
  <c r="E11"/>
  <c r="H11" s="1"/>
  <c r="K11" s="1"/>
  <c r="E10"/>
  <c r="H10" s="1"/>
  <c r="K10" s="1"/>
  <c r="E9"/>
  <c r="H9" s="1"/>
  <c r="K9" s="1"/>
  <c r="E8"/>
  <c r="H8" s="1"/>
  <c r="K8" s="1"/>
  <c r="E7"/>
  <c r="H7" s="1"/>
  <c r="K7" s="1"/>
  <c r="E6"/>
  <c r="H6" s="1"/>
  <c r="K6" s="1"/>
  <c r="E5"/>
  <c r="H5" s="1"/>
  <c r="K5" s="1"/>
  <c r="E4"/>
  <c r="L16" i="7"/>
  <c r="F16"/>
  <c r="G16"/>
  <c r="D16"/>
  <c r="B16"/>
  <c r="E15"/>
  <c r="H15" s="1"/>
  <c r="K15" s="1"/>
  <c r="C16"/>
  <c r="E14"/>
  <c r="H14" s="1"/>
  <c r="K14" s="1"/>
  <c r="E13"/>
  <c r="H13" s="1"/>
  <c r="K13" s="1"/>
  <c r="E12"/>
  <c r="H12" s="1"/>
  <c r="K12" s="1"/>
  <c r="E11"/>
  <c r="H11" s="1"/>
  <c r="K11" s="1"/>
  <c r="E10"/>
  <c r="H10" s="1"/>
  <c r="K10" s="1"/>
  <c r="E9"/>
  <c r="H9" s="1"/>
  <c r="K9" s="1"/>
  <c r="E8"/>
  <c r="H8" s="1"/>
  <c r="K8" s="1"/>
  <c r="E7"/>
  <c r="H7" s="1"/>
  <c r="K7" s="1"/>
  <c r="E6"/>
  <c r="H6" s="1"/>
  <c r="K6" s="1"/>
  <c r="E5"/>
  <c r="H5" s="1"/>
  <c r="K5" s="1"/>
  <c r="E4"/>
  <c r="H4" s="1"/>
  <c r="K4" s="1"/>
  <c r="J11" i="12" l="1"/>
  <c r="K11"/>
  <c r="G47"/>
  <c r="J48" s="1"/>
  <c r="J32"/>
  <c r="J35"/>
  <c r="L11" i="11"/>
  <c r="L19" s="1"/>
  <c r="J11"/>
  <c r="I19"/>
  <c r="K11"/>
  <c r="K19" s="1"/>
  <c r="M15"/>
  <c r="M18"/>
  <c r="M14"/>
  <c r="O12" i="8"/>
  <c r="E12"/>
  <c r="O16" i="7"/>
  <c r="K16"/>
  <c r="H16"/>
  <c r="E16"/>
  <c r="H4" i="8"/>
  <c r="J47" i="12" l="1"/>
  <c r="J19" i="11"/>
  <c r="M11"/>
  <c r="M19" s="1"/>
  <c r="K4" i="8"/>
  <c r="K12" s="1"/>
  <c r="H12"/>
</calcChain>
</file>

<file path=xl/comments1.xml><?xml version="1.0" encoding="utf-8"?>
<comments xmlns="http://schemas.openxmlformats.org/spreadsheetml/2006/main">
  <authors>
    <author>Author</author>
  </authors>
  <commentList>
    <comment ref="G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Rebate for March-19 and April 19 AND amount witdraw on 03-10-2019 rebate received from gridco letter no- gridco-cf-discoms-354/2017-18 736 dated 17-07-2019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Rebate for the month of june july.
</t>
        </r>
      </text>
    </comment>
  </commentList>
</comments>
</file>

<file path=xl/sharedStrings.xml><?xml version="1.0" encoding="utf-8"?>
<sst xmlns="http://schemas.openxmlformats.org/spreadsheetml/2006/main" count="1483" uniqueCount="618">
  <si>
    <t>TOTAL</t>
  </si>
  <si>
    <t>MONTH</t>
  </si>
  <si>
    <t>PENSION</t>
  </si>
  <si>
    <t>TI OF PENSION</t>
  </si>
  <si>
    <t>COMMUTATION</t>
  </si>
  <si>
    <t>arrear pension</t>
  </si>
  <si>
    <t>Commuted Value</t>
  </si>
  <si>
    <t>4 (1+2-3)</t>
  </si>
  <si>
    <t>7 (4+5+6)</t>
  </si>
  <si>
    <t>DCRG</t>
  </si>
  <si>
    <t>10(7+8-9)</t>
  </si>
  <si>
    <t>14(11+12-13)</t>
  </si>
  <si>
    <t>TRUST
(rcpt from nesco)</t>
  </si>
  <si>
    <t>TRUST 
(paid to nesco)</t>
  </si>
  <si>
    <t>SUB Total</t>
  </si>
  <si>
    <t>PENSION
TOTAL</t>
  </si>
  <si>
    <t>GRATUITY
TOTAL</t>
  </si>
  <si>
    <t>TRUST
(paid to nesco)</t>
  </si>
  <si>
    <t>SUB TOTAL</t>
  </si>
  <si>
    <t>Monthly Terminal benefits released statement for Fy (2018-19)</t>
  </si>
  <si>
    <t>UL
TOTAL</t>
  </si>
  <si>
    <t>Monthly Terminal benefits  released statement for Fy (2019-20)</t>
  </si>
  <si>
    <t>SUB
TOTAL</t>
  </si>
  <si>
    <t>ARREAR
PENSION</t>
  </si>
  <si>
    <t>COMMUTED
VALUE</t>
  </si>
  <si>
    <t>NESCO EMPLOYEES' REHABILITATION  ASSISTANCE FUND TRUST
JANUGANJ,BALASORE-756019,ORISSA</t>
  </si>
  <si>
    <t>Schedules of Investment in Bond &amp; Securities of Trust as on 31-03-2019</t>
  </si>
  <si>
    <t>Sl.No</t>
  </si>
  <si>
    <t>Particulars Of Bond /Securities</t>
  </si>
  <si>
    <t>Category</t>
  </si>
  <si>
    <t>Face Value</t>
  </si>
  <si>
    <t xml:space="preserve">      COST</t>
  </si>
  <si>
    <t>Date of Purchase/Transfer</t>
  </si>
  <si>
    <t>Date of Allotment</t>
  </si>
  <si>
    <t>Rate of Interest</t>
  </si>
  <si>
    <t>Yearly Interest Amount</t>
  </si>
  <si>
    <t>Interest Receivable</t>
  </si>
  <si>
    <t>Interest Receivable Date</t>
  </si>
  <si>
    <t>Date of Closing</t>
  </si>
  <si>
    <t>9.20% GOI 2030</t>
  </si>
  <si>
    <t>CG</t>
  </si>
  <si>
    <t>Half Yearly</t>
  </si>
  <si>
    <t>30th Sept. &amp; 30th March</t>
  </si>
  <si>
    <t>9.45% PFC 2026</t>
  </si>
  <si>
    <t>PSU/FI</t>
  </si>
  <si>
    <t>Yearly</t>
  </si>
  <si>
    <t>1st September</t>
  </si>
  <si>
    <t>NESCO EMPLOYEES' GRATUITY FUND TRUST
JANUGANJ,BALASORE-756019.ORISSA</t>
  </si>
  <si>
    <t>Cost</t>
  </si>
  <si>
    <t>Date of Purchase</t>
  </si>
  <si>
    <t>Rate of 
Interest</t>
  </si>
  <si>
    <t>7.95% GOI Stock,2032</t>
  </si>
  <si>
    <t>28th Aug &amp; 28th Feb</t>
  </si>
  <si>
    <t>6.30% GOI 2023</t>
  </si>
  <si>
    <t>09th April &amp; 9th Oct</t>
  </si>
  <si>
    <t>8.15 % GOI FCI Spl. Bond 2022</t>
  </si>
  <si>
    <t>16th Apr &amp; 16th Oct</t>
  </si>
  <si>
    <t>10.40% VIJAYA BANK PERPETUAL BONDS</t>
  </si>
  <si>
    <t>31st march</t>
  </si>
  <si>
    <t>9.29% MP SDL 2023</t>
  </si>
  <si>
    <t>SDL</t>
  </si>
  <si>
    <t>9th April &amp; 9th October</t>
  </si>
  <si>
    <t>8.50% ANDHRA PRADESH SPL SDL 28/03/2029</t>
  </si>
  <si>
    <t>28th Sept. &amp; 28th March</t>
  </si>
  <si>
    <t>8.25% UNITED INDIA INSURANCE COMPANY LIMITED, 2028</t>
  </si>
  <si>
    <t>1st February</t>
  </si>
  <si>
    <t>NESCO EMPLOYEES' PENSION FUND TRUST
JANUGANJ,BALASORE-756019.ORISSA</t>
  </si>
  <si>
    <t>Date of             Allotment</t>
  </si>
  <si>
    <t>07.95 % GOI Stock-2032</t>
  </si>
  <si>
    <t>06.30 % GOI Stock-2023</t>
  </si>
  <si>
    <t>08.15 % GOI FCI SPL BOND-2022</t>
  </si>
  <si>
    <t>16th Apr &amp; 16th Oct.</t>
  </si>
  <si>
    <t>8.20% GOI OIL MKT BONDS 15/09/2024</t>
  </si>
  <si>
    <t>15th March &amp; 15th September</t>
  </si>
  <si>
    <t>8.28% GOI LOAN 2027</t>
  </si>
  <si>
    <t>21st Sept. &amp; 21st March</t>
  </si>
  <si>
    <t>9.97% APPFCL BOND</t>
  </si>
  <si>
    <t>SG</t>
  </si>
  <si>
    <t>1st April &amp; 1st October</t>
  </si>
  <si>
    <t>6.35% GOI 02/01/2020</t>
  </si>
  <si>
    <t>2nd Jan. &amp; 2nd July</t>
  </si>
  <si>
    <t>8.15% GOI 11/06/2022</t>
  </si>
  <si>
    <t>11th Dec. &amp; 11th June</t>
  </si>
  <si>
    <t>9.20% GOI 30/09/2030</t>
  </si>
  <si>
    <t>9.73% BANK OF BARODA BONDS 17/12/2023</t>
  </si>
  <si>
    <t>17th December</t>
  </si>
  <si>
    <t>9.35% IFCI LIMITED</t>
  </si>
  <si>
    <t>13th February</t>
  </si>
  <si>
    <t>31st March</t>
  </si>
  <si>
    <t>9.13% KBJNL 2024</t>
  </si>
  <si>
    <t>31st December</t>
  </si>
  <si>
    <t>9.50% UNION BANK PERPETUAL BOND</t>
  </si>
  <si>
    <t>15th September</t>
  </si>
  <si>
    <t>9.20% GOI 30/09/2030 I</t>
  </si>
  <si>
    <t>9.20% GOI 30/09/2030 II</t>
  </si>
  <si>
    <t>8.05% IREDA LTD BOND (SERIES VIB) 29/03/2027</t>
  </si>
  <si>
    <t>29th March</t>
  </si>
  <si>
    <t>8.12% IREDA 24/03/2027</t>
  </si>
  <si>
    <t>24th March</t>
  </si>
  <si>
    <t>8.58% UP SPL SDL 02/06/2031</t>
  </si>
  <si>
    <t>2nd June &amp; 2nd December</t>
  </si>
  <si>
    <t>9.80% JAIPUR VIDYUT VITRAN NIGAM LIMITED BONDS 30/03/2031</t>
  </si>
  <si>
    <t>8.02% CORPORATION BANK BONDS (SERIES I) 14/11/2027</t>
  </si>
  <si>
    <t>14th November</t>
  </si>
  <si>
    <t>9.15% PNB (SR-VII) PERPETUAL</t>
  </si>
  <si>
    <t>14th February</t>
  </si>
  <si>
    <t>Perpetual</t>
  </si>
  <si>
    <t>7.67% TN UDAY 2023</t>
  </si>
  <si>
    <t>22nd Sept. &amp;
22nd March</t>
  </si>
  <si>
    <t>8.98% PFC 2024</t>
  </si>
  <si>
    <t>8th October</t>
  </si>
  <si>
    <t>Special Deposit Account with SBI,Main</t>
  </si>
  <si>
    <t>31st Dec</t>
  </si>
  <si>
    <t>NESCO EMPLOYEES' PROVIDENT FUND TRUST
JANUGANJ,BALASORE-756019,ORISSA</t>
  </si>
  <si>
    <t>Schedules of investment in Bonds &amp; Securities as on 31-03-2019</t>
  </si>
  <si>
    <t xml:space="preserve">Face Value </t>
  </si>
  <si>
    <t xml:space="preserve">Cost </t>
  </si>
  <si>
    <t xml:space="preserve">Date of Purchase            </t>
  </si>
  <si>
    <t xml:space="preserve">Date of Allotment            </t>
  </si>
  <si>
    <t>7.95 % GOI Stock,2032</t>
  </si>
  <si>
    <t>6.30 % GOI Stock, 2023</t>
  </si>
  <si>
    <t>9.05% IDBI LTT Bonds-2020</t>
  </si>
  <si>
    <t>23rd March</t>
  </si>
  <si>
    <t>8.90% IDFC BOND-2025</t>
  </si>
  <si>
    <t>9th April</t>
  </si>
  <si>
    <t>8.70% PFC BOND-2025</t>
  </si>
  <si>
    <t>14th May</t>
  </si>
  <si>
    <t>8.80% REC BOND-2020</t>
  </si>
  <si>
    <t>25th October</t>
  </si>
  <si>
    <t>9.80% HARYANA SDL</t>
  </si>
  <si>
    <t>26th February &amp; 26th August</t>
  </si>
  <si>
    <t>9.05% SBI (Perpetual)</t>
  </si>
  <si>
    <t>1st April</t>
  </si>
  <si>
    <t>9.72% TANGEDCO BOND</t>
  </si>
  <si>
    <t>18th January &amp; 18th July</t>
  </si>
  <si>
    <t>16/07/2022,23,24 at 30:30:40</t>
  </si>
  <si>
    <t>8.75% KNNL SERIES-VIII BOND</t>
  </si>
  <si>
    <t>30/03/2024 &amp; 31/03/2025 50:50</t>
  </si>
  <si>
    <t>PUT &amp; CALL 30-09-2021
MATURITY 30/09/2023 &amp; 24 (50:50)</t>
  </si>
  <si>
    <t>8.51% UP SDL SPL 2023</t>
  </si>
  <si>
    <t>4th April &amp; 4th October</t>
  </si>
  <si>
    <t>9.47% TAMIL NADU SDL 26/03/2024</t>
  </si>
  <si>
    <t>26th Sept. &amp; 26th March</t>
  </si>
  <si>
    <t>9.35% REC 2022</t>
  </si>
  <si>
    <t>15th June</t>
  </si>
  <si>
    <t>9.51% MAHARASHTRA SDL 2023</t>
  </si>
  <si>
    <t>11th September &amp; 11th March</t>
  </si>
  <si>
    <t>9.50% UNION BANK ADDITIONAL TIER I PERPETUAL BONDS-SERXX</t>
  </si>
  <si>
    <t>CALL DATE 15-09-2026</t>
  </si>
  <si>
    <t>8.35% NATIONAL INSURANCE COMPANY LTD NCD 26/03/2027</t>
  </si>
  <si>
    <t>27th March</t>
  </si>
  <si>
    <t>9.75% U.P. POWER CORPORATION LTD 18/10/2024</t>
  </si>
  <si>
    <t>Quarterly</t>
  </si>
  <si>
    <t>20th Jan, Apr,Jul,Oct</t>
  </si>
  <si>
    <t>25% on 19/01,19/04,19/07 &amp; 18/10/2024</t>
  </si>
  <si>
    <t>9.75% U.P. POWER CORPORATION LTD 20/10/2025</t>
  </si>
  <si>
    <t>19th Jan, Apr,Jul,Oct</t>
  </si>
  <si>
    <t>7.71% TN UDAY BOND 2023</t>
  </si>
  <si>
    <t>22nd Aug. &amp;
22nd February</t>
  </si>
  <si>
    <t>8.39% RAJASTHAN SPL SDL 15/03/2023</t>
  </si>
  <si>
    <t>15th Sept. &amp;
15th March</t>
  </si>
  <si>
    <t>9.05% PFC 2025</t>
  </si>
  <si>
    <t>15th December</t>
  </si>
  <si>
    <t>Special Deposit with SBI,Main Branch,BBSR</t>
  </si>
  <si>
    <t>NESCO EMPLOYEES' REHABILITATION ASSISTANCE FUND TRUST
JANUGANJ,BALASORE-756019,ODISHA</t>
  </si>
  <si>
    <t>Schedules of Investment in Bond &amp; Securities of Trust as on 30-11-2019</t>
  </si>
  <si>
    <t>Rate of Int.</t>
  </si>
  <si>
    <t>Int. Receivable</t>
  </si>
  <si>
    <t>30th Sept. &amp;
30th March</t>
  </si>
  <si>
    <r>
      <t>1</t>
    </r>
    <r>
      <rPr>
        <vertAlign val="superscript"/>
        <sz val="14"/>
        <rFont val="Arial"/>
        <family val="2"/>
      </rPr>
      <t>st</t>
    </r>
    <r>
      <rPr>
        <sz val="14"/>
        <rFont val="Arial"/>
        <family val="2"/>
      </rPr>
      <t xml:space="preserve"> September</t>
    </r>
  </si>
  <si>
    <t>NESCO EMPLOYEES' GRATUITY FUND TRUST
JANUGANJ,BALASORE-756019.ODISHA</t>
  </si>
  <si>
    <t>28th Aug&amp;28th Feb</t>
  </si>
  <si>
    <t>9th April &amp; Oct.</t>
  </si>
  <si>
    <t>NESCO EMPLOYEES' PENSION FUND TRUST
JANUGANJ,BALASORE-756019.ODISHA</t>
  </si>
  <si>
    <t>Date of 
Purchase</t>
  </si>
  <si>
    <t>9.35% IFCI BONDS</t>
  </si>
  <si>
    <t>26th Sep &amp; Mar</t>
  </si>
  <si>
    <t>8.97% REC LIMITED 2029</t>
  </si>
  <si>
    <t>28th March</t>
  </si>
  <si>
    <t>NESCO EMPLOYEES' PROVIDENT FUND TRUST
JANUGANJ,BALASORE-756019,ODISHA</t>
  </si>
  <si>
    <t>Int. Receivable Date</t>
  </si>
  <si>
    <t>16th January &amp; 16th July</t>
  </si>
  <si>
    <t>30-03-2024 &amp; 31-03-2025 50:50</t>
  </si>
  <si>
    <t>26thSep &amp; Mar</t>
  </si>
  <si>
    <t>9.51% Maharashtra SDL 2023</t>
  </si>
  <si>
    <t>11th Sep &amp; Mar</t>
  </si>
  <si>
    <t>9.50% UNION BANK ADDITIONAL TIER I PERP BONDS - SERXX</t>
  </si>
  <si>
    <t>9.10% PFC LIMITED BONDS 23/03/2029</t>
  </si>
  <si>
    <t>25th March</t>
  </si>
  <si>
    <t>GRIDCO A/C No: 380801010016052, IFSC Code: UBIN0538086, Union Bank of India, Main Branch, Bhubaneswar</t>
  </si>
  <si>
    <t>OPTCL A/C No: 380801014022029, IFSC Code: UBIN0538086, Union Bank of India, Main Branch, Bhubaneswar</t>
  </si>
  <si>
    <t>Energy approved by OERC: 5323 MU</t>
  </si>
  <si>
    <t>SMD approved by OERC: 846 MVA</t>
  </si>
  <si>
    <t>SMD permitted by OERC: 930.6 MVA</t>
  </si>
  <si>
    <t>OPTCL</t>
  </si>
  <si>
    <t>Month</t>
  </si>
  <si>
    <t>MU</t>
  </si>
  <si>
    <t>Rate/</t>
  </si>
  <si>
    <t>Amount</t>
  </si>
  <si>
    <t>Gross</t>
  </si>
  <si>
    <t>Rebate</t>
  </si>
  <si>
    <t>TDS @ 2%</t>
  </si>
  <si>
    <t>Net</t>
  </si>
  <si>
    <t>Date of</t>
  </si>
  <si>
    <t>Bill No/</t>
  </si>
  <si>
    <t xml:space="preserve">Actual </t>
  </si>
  <si>
    <t>Station</t>
  </si>
  <si>
    <t>33KV/11KV</t>
  </si>
  <si>
    <t>Open</t>
  </si>
  <si>
    <t>Unit</t>
  </si>
  <si>
    <t>(Rs.)</t>
  </si>
  <si>
    <t>Availed</t>
  </si>
  <si>
    <t>Payment</t>
  </si>
  <si>
    <t>Date</t>
  </si>
  <si>
    <t>Drawn</t>
  </si>
  <si>
    <t>Consumption</t>
  </si>
  <si>
    <t>Injection</t>
  </si>
  <si>
    <t>Access</t>
  </si>
  <si>
    <t>Energy</t>
  </si>
  <si>
    <t>Paid</t>
  </si>
  <si>
    <t>03/2019-20/91(5)-08-05-2019</t>
  </si>
  <si>
    <t>03/2019-20/239(5)-07-06-2019</t>
  </si>
  <si>
    <t>03/2019-20/290(5)-08-07-2019</t>
  </si>
  <si>
    <t>03/2019-20/347(5)/06-08-2019</t>
  </si>
  <si>
    <t>03/2019-20/378(5)/07-09-2019</t>
  </si>
  <si>
    <t>03/2019-20/414(5)/09-10-2019</t>
  </si>
  <si>
    <t>03/2019-20/453(5)/05-11-2019</t>
  </si>
  <si>
    <t>03/2019-20/486(5)/06-12-2019</t>
  </si>
  <si>
    <t>GRIDCO</t>
  </si>
  <si>
    <t>NET AMOUNT PAID</t>
  </si>
  <si>
    <t>GR/BS/19-20/027 DT 06-05-2019</t>
  </si>
  <si>
    <t>OD</t>
  </si>
  <si>
    <t>GR/BS/19-20/096 DT 06-06-2019</t>
  </si>
  <si>
    <t>GR/BS/19-20/119 DT 06-07-2019</t>
  </si>
  <si>
    <t xml:space="preserve">                </t>
  </si>
  <si>
    <t>GR/BS/19-20/145 DT 05-08-2019</t>
  </si>
  <si>
    <t>UD</t>
  </si>
  <si>
    <t>GR/BS/19-20/168 DT 06-09-2019</t>
  </si>
  <si>
    <t>GR/BS/19-20/216 DT 04-10-2019</t>
  </si>
  <si>
    <t>GR/BS/19-20/255 DT 05-11-2019</t>
  </si>
  <si>
    <t>GR/BS/19-20/280 DT 04-12-2019</t>
  </si>
  <si>
    <t>Total</t>
  </si>
  <si>
    <t xml:space="preserve">SCHEDULED ENERGY </t>
  </si>
  <si>
    <t xml:space="preserve">ACTUAL ENERGY </t>
  </si>
  <si>
    <t xml:space="preserve">Over drawal </t>
  </si>
  <si>
    <t>AVG/PM</t>
  </si>
  <si>
    <t>Basic  Pay
Grade Pay</t>
  </si>
  <si>
    <t>DA</t>
  </si>
  <si>
    <t>Arr DA</t>
  </si>
  <si>
    <t>HRA</t>
  </si>
  <si>
    <t>MA</t>
  </si>
  <si>
    <t>CONVYANCE</t>
  </si>
  <si>
    <t>MISC</t>
  </si>
  <si>
    <t>CONSOLIDATED PAY</t>
  </si>
  <si>
    <t xml:space="preserve">EL, Arr incre, Prom , Xtra wageS. TA, TTA </t>
  </si>
  <si>
    <t>7th Pay Arr (40%)</t>
  </si>
  <si>
    <t>HT &amp; LT lines &amp; S/S Maintenance</t>
  </si>
  <si>
    <t xml:space="preserve">Watch &amp; Ward wages </t>
  </si>
  <si>
    <t>O &amp; M  33/11 KV SS wages</t>
  </si>
  <si>
    <t>Wages to NEBULUS/ORIENTAL/WAFTAGE/SIS</t>
  </si>
  <si>
    <t>CONTRACTUAL OBLIGATIONS</t>
  </si>
  <si>
    <t>REGULAR EMPLOYEE COST</t>
  </si>
  <si>
    <t>PARTICULARS / MONTH</t>
  </si>
  <si>
    <t>SUB TOTAL(A)</t>
  </si>
  <si>
    <t>SUB TOTAL(B)</t>
  </si>
  <si>
    <t>GRAND TOTAL=(A+B)</t>
  </si>
  <si>
    <t>DETAILS OF EMPLOYEE COST (FY 2019-20 UPTO NOV'2019)</t>
  </si>
  <si>
    <t>Sl</t>
  </si>
  <si>
    <t>Particulars</t>
  </si>
  <si>
    <t>Maintenance Exp</t>
  </si>
  <si>
    <t>SI, MR,DEP Etc Works</t>
  </si>
  <si>
    <t>MR(ESD Bls)</t>
  </si>
  <si>
    <t>Transportation(ESD)</t>
  </si>
  <si>
    <t>Circle MR Bills</t>
  </si>
  <si>
    <t>Vat , WCT, ETAX</t>
  </si>
  <si>
    <t>Civil Work</t>
  </si>
  <si>
    <t>Annexure - F2</t>
  </si>
  <si>
    <t>DETAILS OF R &amp; M EXPENSES</t>
  </si>
  <si>
    <t xml:space="preserve"> Total =</t>
  </si>
  <si>
    <t>Annexure - F3</t>
  </si>
  <si>
    <t>Security deposit invested in fixed deposits, Loans and F.Ds under lien</t>
  </si>
  <si>
    <t>Name of the Bank</t>
  </si>
  <si>
    <t xml:space="preserve">Amount  (In Rs.) </t>
  </si>
  <si>
    <t>Loans (Amount in crore)</t>
  </si>
  <si>
    <t xml:space="preserve">F.Ds under Lien (Rs. in Crore) </t>
  </si>
  <si>
    <t>Free FDs</t>
  </si>
  <si>
    <t>Union Bank of India</t>
  </si>
  <si>
    <t>SBI</t>
  </si>
  <si>
    <t>FEDERAL Bank</t>
  </si>
  <si>
    <t>DCB Bank</t>
  </si>
  <si>
    <t>ICICI Bank</t>
  </si>
  <si>
    <t>HDFC Bank</t>
  </si>
  <si>
    <t>BANDHAN Bank</t>
  </si>
  <si>
    <t xml:space="preserve">Total </t>
  </si>
  <si>
    <t>ANNEXURE-F1</t>
  </si>
  <si>
    <t>Annexure-4</t>
  </si>
  <si>
    <t>ANNEXURE 5(1)</t>
  </si>
  <si>
    <t>ANNEXURE 5(2)</t>
  </si>
  <si>
    <t>Cash flows statement for 2018-19</t>
  </si>
  <si>
    <t xml:space="preserve"> Amount in Cr.</t>
  </si>
  <si>
    <t>April'18</t>
  </si>
  <si>
    <t>May'18</t>
  </si>
  <si>
    <t>June'18</t>
  </si>
  <si>
    <t>July'18</t>
  </si>
  <si>
    <t>Aug'18</t>
  </si>
  <si>
    <t>Sept'18</t>
  </si>
  <si>
    <t>Oct'18</t>
  </si>
  <si>
    <t>Nov'18</t>
  </si>
  <si>
    <t>Dec'18</t>
  </si>
  <si>
    <t>Jan'19</t>
  </si>
  <si>
    <t>Feb'19</t>
  </si>
  <si>
    <t>Mar'19</t>
  </si>
  <si>
    <t>Opening Balance</t>
  </si>
  <si>
    <t>Cash inflows from operational activities</t>
  </si>
  <si>
    <t xml:space="preserve">Revenue collections </t>
  </si>
  <si>
    <t>6% supervision charges</t>
  </si>
  <si>
    <t>Reliability surcharges</t>
  </si>
  <si>
    <t>Promp payment rebate</t>
  </si>
  <si>
    <t>Scrap sale</t>
  </si>
  <si>
    <t>Total Inflow</t>
  </si>
  <si>
    <t>Cash Outflows</t>
  </si>
  <si>
    <t xml:space="preserve">BSP Bill </t>
  </si>
  <si>
    <t>Transmission charges</t>
  </si>
  <si>
    <t>SLDC charges</t>
  </si>
  <si>
    <t>Employees Cost</t>
  </si>
  <si>
    <t>R&amp;M</t>
  </si>
  <si>
    <t>A&amp;G</t>
  </si>
  <si>
    <t>E.D</t>
  </si>
  <si>
    <t>Interest on Loan (BST )</t>
  </si>
  <si>
    <t>Others , if any</t>
  </si>
  <si>
    <t>Licence fees</t>
  </si>
  <si>
    <t>Total outflow</t>
  </si>
  <si>
    <t>Closing Balance</t>
  </si>
  <si>
    <t>Cash flows statement for 2019-20(Part)</t>
  </si>
  <si>
    <t>April'19</t>
  </si>
  <si>
    <t>May'19</t>
  </si>
  <si>
    <t>June'19</t>
  </si>
  <si>
    <t>July'19</t>
  </si>
  <si>
    <t>Aug'19</t>
  </si>
  <si>
    <t>Sept'19</t>
  </si>
  <si>
    <t>Oct'19</t>
  </si>
  <si>
    <t>Nov'19</t>
  </si>
  <si>
    <t>Dec'19</t>
  </si>
  <si>
    <t>Jan'20</t>
  </si>
  <si>
    <t>Feb'20</t>
  </si>
  <si>
    <t>Mar'20</t>
  </si>
  <si>
    <t>Interest Income (Net)</t>
  </si>
  <si>
    <t>CESU</t>
  </si>
  <si>
    <t>Annexure-6</t>
  </si>
  <si>
    <t>Annexure-7</t>
  </si>
  <si>
    <t>Amount of Revenue Collected    (in crore)</t>
  </si>
  <si>
    <t>Amount deposited in Escrow Account  (in crore)</t>
  </si>
  <si>
    <t>Amount paid to GRIDCO/OPTCL/SLDC</t>
  </si>
  <si>
    <t>Amount drawn towards Escrow Relaxation</t>
  </si>
  <si>
    <t>SOD (opening Bal.)</t>
  </si>
  <si>
    <t>Amount (in crore)</t>
  </si>
  <si>
    <t>Dt. of payment</t>
  </si>
  <si>
    <t>Period</t>
  </si>
  <si>
    <t>Employee Cost</t>
  </si>
  <si>
    <t>R &amp; M</t>
  </si>
  <si>
    <t>Licence fees/Elect public awareness fund/Others</t>
  </si>
  <si>
    <t>BSP</t>
  </si>
  <si>
    <t>04.04.19</t>
  </si>
  <si>
    <t>09.04.19</t>
  </si>
  <si>
    <t>licence fees</t>
  </si>
  <si>
    <t>cesu</t>
  </si>
  <si>
    <t>12.04.19</t>
  </si>
  <si>
    <t>SLDC</t>
  </si>
  <si>
    <t>23.04.19</t>
  </si>
  <si>
    <t>30.04.19</t>
  </si>
  <si>
    <t>10.05.19</t>
  </si>
  <si>
    <t>28.05.19</t>
  </si>
  <si>
    <t>29.05.19</t>
  </si>
  <si>
    <t>31.05.19</t>
  </si>
  <si>
    <t>10.06.19</t>
  </si>
  <si>
    <t>11.06.19</t>
  </si>
  <si>
    <t>26.06.19</t>
  </si>
  <si>
    <t>27.06.19</t>
  </si>
  <si>
    <t>03.07.19</t>
  </si>
  <si>
    <t>10.07.19</t>
  </si>
  <si>
    <t>16.07.19</t>
  </si>
  <si>
    <t>29.07.19</t>
  </si>
  <si>
    <t>25.07.19</t>
  </si>
  <si>
    <t>31.07.19</t>
  </si>
  <si>
    <t>03.08.19</t>
  </si>
  <si>
    <t>05.08.19</t>
  </si>
  <si>
    <t>08.08.19</t>
  </si>
  <si>
    <t>20.08.19</t>
  </si>
  <si>
    <t>28.08.19</t>
  </si>
  <si>
    <t>31.08.19</t>
  </si>
  <si>
    <t>04.09.19</t>
  </si>
  <si>
    <t>07.09.19</t>
  </si>
  <si>
    <t>11.09.19</t>
  </si>
  <si>
    <t>17.09.19</t>
  </si>
  <si>
    <t>21.09.19</t>
  </si>
  <si>
    <t>27.09.19</t>
  </si>
  <si>
    <t>05.10.19</t>
  </si>
  <si>
    <t>REBATE ADJUSTED of Rs.44136803.00</t>
  </si>
  <si>
    <t>03.10.19 REBATE</t>
  </si>
  <si>
    <t>07.11.19</t>
  </si>
  <si>
    <t>11.11.19</t>
  </si>
  <si>
    <t>21.11.19</t>
  </si>
  <si>
    <t>26.11.19</t>
  </si>
  <si>
    <t>04.12.19</t>
  </si>
  <si>
    <t>05.12.19</t>
  </si>
  <si>
    <t>09.12.19</t>
  </si>
  <si>
    <t>21.12.19</t>
  </si>
  <si>
    <t>Annexure-10</t>
  </si>
  <si>
    <t>Annexure-11</t>
  </si>
  <si>
    <t>Annexure -11</t>
  </si>
  <si>
    <t>Annexure-T 1</t>
  </si>
  <si>
    <t>NESCO Utility</t>
  </si>
  <si>
    <t>Slab Wise No of Consumers</t>
  </si>
  <si>
    <t>Domestic Consumer</t>
  </si>
  <si>
    <t>Slab</t>
  </si>
  <si>
    <t>Nos of Consumer</t>
  </si>
  <si>
    <t>FY.2018-19 (Previous Year)</t>
  </si>
  <si>
    <t>FY.2019-20 (Current Year)</t>
  </si>
  <si>
    <t>FY.2020-21 (Ensuing Year)</t>
  </si>
  <si>
    <t>0-50</t>
  </si>
  <si>
    <t>51-200</t>
  </si>
  <si>
    <t>201-400</t>
  </si>
  <si>
    <t>400 above</t>
  </si>
  <si>
    <t>General Purpose Consumer</t>
  </si>
  <si>
    <t>0-100</t>
  </si>
  <si>
    <t>101-300</t>
  </si>
  <si>
    <t>300 above</t>
  </si>
  <si>
    <t>Annexure - T2</t>
  </si>
  <si>
    <t>NESCO UTILITY</t>
  </si>
  <si>
    <t xml:space="preserve">CONSUMERWISE DETAILS OF EHT CONSUMPTION INCLUDING OPEN ACCESS FOR THE PERIOD 2018-19 AND PROJECTED OPEN ACCESS CONSUMPTION FOR 2019-20 AND 2020-21 </t>
  </si>
  <si>
    <t>CONS_REF</t>
  </si>
  <si>
    <t>SL NO</t>
  </si>
  <si>
    <t>NAME OF THE INDUSTRY</t>
  </si>
  <si>
    <t>CONS_STS</t>
  </si>
  <si>
    <t>CAT</t>
  </si>
  <si>
    <t>SUP_VOLT</t>
  </si>
  <si>
    <t>CONTRACT DEMAND</t>
  </si>
  <si>
    <t>Total Consumption during FY 2018-19 (GRID+Oen Access) in MU</t>
  </si>
  <si>
    <t>Open Access availing or likely to avail during FY 2019-20</t>
  </si>
  <si>
    <t>Open Access likely to avail during FY 2020-21</t>
  </si>
  <si>
    <t>GRID</t>
  </si>
  <si>
    <t>OA</t>
  </si>
  <si>
    <t>KVA</t>
  </si>
  <si>
    <t>4210000005</t>
  </si>
  <si>
    <t>M/S FACOR POWER LIMITED</t>
  </si>
  <si>
    <t>R</t>
  </si>
  <si>
    <t>CPP</t>
  </si>
  <si>
    <t>6120000156</t>
  </si>
  <si>
    <t>M/S TATA SPONGE IRON LTD.</t>
  </si>
  <si>
    <t>6120000053</t>
  </si>
  <si>
    <t>M/S SHRI JAGANNATH STEELS &amp; PWR LTD</t>
  </si>
  <si>
    <t>1210000020</t>
  </si>
  <si>
    <t>M/S DHAMARA PORT COMPANY LTD.</t>
  </si>
  <si>
    <t>GP</t>
  </si>
  <si>
    <t>6120000171</t>
  </si>
  <si>
    <t>M/S JINDAL STEEL &amp; POWER LTD.</t>
  </si>
  <si>
    <t>HEAVY</t>
  </si>
  <si>
    <t>1230000011</t>
  </si>
  <si>
    <t>BIRLA TYRES</t>
  </si>
  <si>
    <t>LARGE</t>
  </si>
  <si>
    <t>1230000039</t>
  </si>
  <si>
    <t>STORK FERRO MINERAL</t>
  </si>
  <si>
    <t>1230000041</t>
  </si>
  <si>
    <t>EMAMI PAPER MILLS LTD.</t>
  </si>
  <si>
    <t>6110000007</t>
  </si>
  <si>
    <t>NILACHAL ISPAT NIGAM LTD</t>
  </si>
  <si>
    <t>6110000011</t>
  </si>
  <si>
    <t>MID EAST INTEGRATED STEEL CO.</t>
  </si>
  <si>
    <t>6110000019</t>
  </si>
  <si>
    <t>MAITHAN ISPAT LIMITED</t>
  </si>
  <si>
    <t>6110000020</t>
  </si>
  <si>
    <t>M/S.B.C.MOHANTY &amp; SONS.(P)LTD.</t>
  </si>
  <si>
    <t>6110000021</t>
  </si>
  <si>
    <t>M/S JINDAL STAINLESS LIMITED</t>
  </si>
  <si>
    <t>6110000031</t>
  </si>
  <si>
    <t>M/S ROHIT FERRO TECH. LTD.</t>
  </si>
  <si>
    <t>6110000034</t>
  </si>
  <si>
    <t>M/S VISA STEELS LTD.</t>
  </si>
  <si>
    <t>6110000043</t>
  </si>
  <si>
    <t>M/S JABAMAYEE FERRO ALLOYS LTD.</t>
  </si>
  <si>
    <t>6110000052</t>
  </si>
  <si>
    <t>M/S MISRILAL MINES PVT.LTD</t>
  </si>
  <si>
    <t>6110000063</t>
  </si>
  <si>
    <t>BRAHMANI RIVER PELLETS LTD.</t>
  </si>
  <si>
    <t>6110000075</t>
  </si>
  <si>
    <t>M/S TATA STEEL LTD</t>
  </si>
  <si>
    <t>6110000091</t>
  </si>
  <si>
    <t>M/S EMAMI CEMENT LTD.</t>
  </si>
  <si>
    <t>6120000046</t>
  </si>
  <si>
    <t>M/S M.S.P SPONGE IRON LTD.</t>
  </si>
  <si>
    <t>6120000020</t>
  </si>
  <si>
    <t>BALANI IRON ORE MINES, SAIL</t>
  </si>
  <si>
    <t>6120000155</t>
  </si>
  <si>
    <t>M/S ARYA IRON &amp; STEEL CO (P) LTD.</t>
  </si>
  <si>
    <t>6120000174</t>
  </si>
  <si>
    <t>6120000175</t>
  </si>
  <si>
    <t>INTERNATIONAL MINERAL TRNDG CO.LTD</t>
  </si>
  <si>
    <t>6220000021</t>
  </si>
  <si>
    <t>M/S ESSAR STEEL INDIA LTD.</t>
  </si>
  <si>
    <t>6220000032</t>
  </si>
  <si>
    <t>M/S TATA STEEL LTD.</t>
  </si>
  <si>
    <t>M/s JSW CEMENT Ltd</t>
  </si>
  <si>
    <t>M/s RAMCO CEMENT Ltd</t>
  </si>
  <si>
    <t>M/s JSW Utkal Steel Ltd</t>
  </si>
  <si>
    <t>1210000009</t>
  </si>
  <si>
    <t>FACOR LTD- CHARGE CHROME PLANT</t>
  </si>
  <si>
    <t>POI</t>
  </si>
  <si>
    <t>1230000028</t>
  </si>
  <si>
    <t>BALASORE ALLOYS LIMITED</t>
  </si>
  <si>
    <t>6110000002</t>
  </si>
  <si>
    <t>TISCO FERRO ALLOYS PLANT</t>
  </si>
  <si>
    <t>6120000067</t>
  </si>
  <si>
    <t>FERRO MANGANESE PLANT, TISCO</t>
  </si>
  <si>
    <t>1210000007</t>
  </si>
  <si>
    <t>BHADRAK RAILWAY TRACTION</t>
  </si>
  <si>
    <t>TRACTION</t>
  </si>
  <si>
    <t>1220000025</t>
  </si>
  <si>
    <t>BALASORE RAILWAY TRACTION</t>
  </si>
  <si>
    <t>1270000001</t>
  </si>
  <si>
    <t>JALESWAR RAILWAY TRACTION</t>
  </si>
  <si>
    <t>6110000024</t>
  </si>
  <si>
    <t>JAKHAPURA TRACTION SUB-STATION</t>
  </si>
  <si>
    <t>6110000072</t>
  </si>
  <si>
    <t>SENIOR DIVISIONAL ELECTRICAL  DIVIS</t>
  </si>
  <si>
    <t>6210000001</t>
  </si>
  <si>
    <t>SR. DIVNL. ELECT. ENGR. (TRD)</t>
  </si>
  <si>
    <t>6120000019</t>
  </si>
  <si>
    <t>DIVNL. RLY. MANAGER, SERLY. CKP.</t>
  </si>
  <si>
    <t>6220000010</t>
  </si>
  <si>
    <t>DIVISIONAL RAILWAY</t>
  </si>
  <si>
    <t>Performance of Franchisee (Input Base)</t>
  </si>
  <si>
    <t>Name of Franchisee:</t>
  </si>
  <si>
    <t>Akanksha Power</t>
  </si>
  <si>
    <t>Area of Operation:</t>
  </si>
  <si>
    <t>Khaira Sub-division under SED, Soro Division</t>
  </si>
  <si>
    <t>FY.2018-19</t>
  </si>
  <si>
    <t>FY.2017-18</t>
  </si>
  <si>
    <t>Input (MU)</t>
  </si>
  <si>
    <t>Billing (MU)</t>
  </si>
  <si>
    <t>Billing (Rs. Crs)</t>
  </si>
  <si>
    <t>Collection (Rs. Crs)</t>
  </si>
  <si>
    <t>Distribution Loss (%)</t>
  </si>
  <si>
    <t>AT &amp; C Loss (%)</t>
  </si>
  <si>
    <t>OVERALL  FRANCHISEE PERFORMANCE OF NESCO FOR FY.2017-18 AND FY.2018-19</t>
  </si>
  <si>
    <t>Name of the franchisee</t>
  </si>
  <si>
    <t>Area of operation</t>
  </si>
  <si>
    <t>Date of commencement of Business</t>
  </si>
  <si>
    <t>No of Consumers</t>
  </si>
  <si>
    <t>Agreed Base Line Collection Efficiency %</t>
  </si>
  <si>
    <t>Actual Collection Efficiency %</t>
  </si>
  <si>
    <t xml:space="preserve">FY 2017-18 </t>
  </si>
  <si>
    <t>FY 2018-19</t>
  </si>
  <si>
    <t>FY 2017-18</t>
  </si>
  <si>
    <t xml:space="preserve">FY 2018-19 </t>
  </si>
  <si>
    <t>Macro</t>
  </si>
  <si>
    <t xml:space="preserve"> LARK NGO</t>
  </si>
  <si>
    <t>Brahmabarada SEC</t>
  </si>
  <si>
    <t>LARK (SHG)</t>
  </si>
  <si>
    <t>KABATABANDH SEC</t>
  </si>
  <si>
    <t>Jan'18</t>
  </si>
  <si>
    <t>Jarka, Kundapatna, Mathasahi, Neulpur &amp; Kuakhia (Sections)</t>
  </si>
  <si>
    <t>Micro</t>
  </si>
  <si>
    <t>Maa Basanti SHG</t>
  </si>
  <si>
    <t>Srijung Section (3 Binders only)</t>
  </si>
  <si>
    <t>M/s Bijaya Electricals</t>
  </si>
  <si>
    <t>Binjharpur 1 &amp;2, Jajpur Town 1 &amp; 2, Dasrathpur, Mangalpur, Ahiyas, Balmukuli, Madhusudanpur,</t>
  </si>
  <si>
    <t>Oct'17</t>
  </si>
  <si>
    <t>Guru Charan Bhatt</t>
  </si>
  <si>
    <t>BT Road Section</t>
  </si>
  <si>
    <t>Baman Behera</t>
  </si>
  <si>
    <t>Korai. Section</t>
  </si>
  <si>
    <t>Baikuntha Nath Devidei</t>
  </si>
  <si>
    <t>Duburi &amp; Sukinda. Section</t>
  </si>
  <si>
    <t>Apr'16</t>
  </si>
  <si>
    <t>Danagadi Section</t>
  </si>
  <si>
    <t>Apr'17</t>
  </si>
  <si>
    <t>Kartik Ch Rout</t>
  </si>
  <si>
    <t>Bari No-1 &amp; 2</t>
  </si>
  <si>
    <t>Gajalaxmi SHG</t>
  </si>
  <si>
    <t>Mantri Section</t>
  </si>
  <si>
    <t>Jun'18</t>
  </si>
  <si>
    <t>20 Nos. of WSHG</t>
  </si>
  <si>
    <t>Harichandanpur Sec</t>
  </si>
  <si>
    <t>Sep'18</t>
  </si>
  <si>
    <t>9 Nos. WSHG</t>
  </si>
  <si>
    <t>Telkoi Sec</t>
  </si>
  <si>
    <t>Division Wise LT Performance for FY.2018-19</t>
  </si>
  <si>
    <t>Sl.No.</t>
  </si>
  <si>
    <t>Name of the Division</t>
  </si>
  <si>
    <t>No. of Consumers</t>
  </si>
  <si>
    <t>Energy Input (MU)</t>
  </si>
  <si>
    <t>Energy Sold (MU)</t>
  </si>
  <si>
    <t>T &amp; D Loss (%)</t>
  </si>
  <si>
    <t>Billing Efficiency (%)</t>
  </si>
  <si>
    <t>Billing to Consumer (Rs. In Crs)</t>
  </si>
  <si>
    <t>Collection Reveived (Rs. In Crs)</t>
  </si>
  <si>
    <t>Collection Efficiency (%)</t>
  </si>
  <si>
    <t>LT Realization per LT Input (P/U)</t>
  </si>
  <si>
    <t>BED BALASORE</t>
  </si>
  <si>
    <t>BTED BASTA</t>
  </si>
  <si>
    <t>JED JALESWAR</t>
  </si>
  <si>
    <t>CED BALASORE</t>
  </si>
  <si>
    <t>SED SORO</t>
  </si>
  <si>
    <t>BNED BHADRAK</t>
  </si>
  <si>
    <t>BSED BHADRAK</t>
  </si>
  <si>
    <t>BPED BARIPADA</t>
  </si>
  <si>
    <t>UED UDALA</t>
  </si>
  <si>
    <t>RED RAIRANGPUR</t>
  </si>
  <si>
    <t>JRED JAJPUR ROAD</t>
  </si>
  <si>
    <t>JTED JAJPUR TOWN</t>
  </si>
  <si>
    <t>KUED KUAKHIA</t>
  </si>
  <si>
    <t>KED KEONJHAR</t>
  </si>
  <si>
    <t>JOED JODA</t>
  </si>
  <si>
    <t>AED ANANDAPUR</t>
  </si>
  <si>
    <t>NESCO Total</t>
  </si>
  <si>
    <t>Annexure - F9</t>
  </si>
  <si>
    <t>Annexure - F8(B)</t>
  </si>
  <si>
    <t>Annexure - F8(A)</t>
  </si>
</sst>
</file>

<file path=xl/styles.xml><?xml version="1.0" encoding="utf-8"?>
<styleSheet xmlns="http://schemas.openxmlformats.org/spreadsheetml/2006/main">
  <numFmts count="21">
    <numFmt numFmtId="164" formatCode="_(* #,##0.00_);_(* \(#,##0.00\);_(* &quot;-&quot;??_);_(@_)"/>
    <numFmt numFmtId="165" formatCode="#,##0.00_ ;\-#,##0.00\ "/>
    <numFmt numFmtId="166" formatCode="0.0%"/>
    <numFmt numFmtId="167" formatCode="0.00000"/>
    <numFmt numFmtId="168" formatCode="0.000000"/>
    <numFmt numFmtId="169" formatCode="0.000"/>
    <numFmt numFmtId="170" formatCode="[$-409]mmm\-yy;@"/>
    <numFmt numFmtId="171" formatCode="#,##0.0"/>
    <numFmt numFmtId="172" formatCode="mmm\.yy"/>
    <numFmt numFmtId="173" formatCode="General_)"/>
    <numFmt numFmtId="174" formatCode="d\.m\.yy\ h:mm"/>
    <numFmt numFmtId="175" formatCode="0&quot;  &quot;"/>
    <numFmt numFmtId="176" formatCode="0.00&quot;  &quot;"/>
    <numFmt numFmtId="177" formatCode="&quot;$&quot;#,##0.0000_);\(&quot;$&quot;#,##0.0000\)"/>
    <numFmt numFmtId="178" formatCode="#,##0.000_);[Red]\(#,##0.000\)"/>
    <numFmt numFmtId="179" formatCode="0.000&quot;  &quot;"/>
    <numFmt numFmtId="180" formatCode="0.0000&quot;  &quot;"/>
    <numFmt numFmtId="181" formatCode="#,##0.000"/>
    <numFmt numFmtId="182" formatCode="[$-409]d/mmm/yy;@"/>
    <numFmt numFmtId="183" formatCode="_(* #,##0_);_(* \(#,##0\);_(* &quot;-&quot;_);_(@_)"/>
    <numFmt numFmtId="184" formatCode="_-* #,##0_-;\-* #,##0_-;_-* &quot;-&quot;_-;_-@_-"/>
  </numFmts>
  <fonts count="7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indexed="81"/>
      <name val="Tahoma"/>
      <charset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sz val="10"/>
      <name val="Helv"/>
    </font>
    <font>
      <sz val="10"/>
      <color indexed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Calibri"/>
      <family val="2"/>
      <scheme val="minor"/>
    </font>
    <font>
      <sz val="11"/>
      <color theme="1"/>
      <name val="Arial Narrow"/>
      <family val="2"/>
    </font>
    <font>
      <b/>
      <u/>
      <sz val="11"/>
      <color rgb="FFFF0000"/>
      <name val="Arial Narrow"/>
      <family val="2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u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2"/>
      <color rgb="FFFF0000"/>
      <name val="Arial Narrow"/>
      <family val="2"/>
    </font>
    <font>
      <b/>
      <sz val="14"/>
      <color indexed="8"/>
      <name val="Arial Narrow"/>
      <family val="2"/>
    </font>
    <font>
      <b/>
      <u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FF0000"/>
      <name val="Arial Narrow"/>
      <family val="2"/>
    </font>
    <font>
      <u/>
      <sz val="12"/>
      <color theme="1"/>
      <name val="Arial Narrow"/>
      <family val="2"/>
    </font>
    <font>
      <sz val="9"/>
      <color theme="1"/>
      <name val="Arial Narrow"/>
      <family val="2"/>
    </font>
    <font>
      <b/>
      <u/>
      <sz val="10"/>
      <color theme="1"/>
      <name val="Arial Narrow"/>
      <family val="2"/>
    </font>
    <font>
      <b/>
      <u/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u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1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2" fontId="22" fillId="0" borderId="0" applyFill="0" applyBorder="0" applyAlignment="0"/>
    <xf numFmtId="173" fontId="23" fillId="0" borderId="0" applyFill="0" applyBorder="0" applyAlignment="0"/>
    <xf numFmtId="169" fontId="23" fillId="0" borderId="0" applyFill="0" applyBorder="0" applyAlignment="0"/>
    <xf numFmtId="174" fontId="22" fillId="0" borderId="0" applyFill="0" applyBorder="0" applyAlignment="0"/>
    <xf numFmtId="175" fontId="22" fillId="0" borderId="0" applyFill="0" applyBorder="0" applyAlignment="0"/>
    <xf numFmtId="172" fontId="22" fillId="0" borderId="0" applyFill="0" applyBorder="0" applyAlignment="0"/>
    <xf numFmtId="176" fontId="22" fillId="0" borderId="0" applyFill="0" applyBorder="0" applyAlignment="0"/>
    <xf numFmtId="173" fontId="23" fillId="0" borderId="0" applyFill="0" applyBorder="0" applyAlignment="0"/>
    <xf numFmtId="0" fontId="24" fillId="0" borderId="12"/>
    <xf numFmtId="172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4" fillId="0" borderId="12"/>
    <xf numFmtId="173" fontId="23" fillId="0" borderId="0" applyFont="0" applyFill="0" applyBorder="0" applyAlignment="0" applyProtection="0"/>
    <xf numFmtId="14" fontId="25" fillId="0" borderId="0" applyFill="0" applyBorder="0" applyAlignment="0"/>
    <xf numFmtId="38" fontId="26" fillId="0" borderId="13">
      <alignment vertical="center"/>
    </xf>
    <xf numFmtId="172" fontId="22" fillId="0" borderId="0" applyFill="0" applyBorder="0" applyAlignment="0"/>
    <xf numFmtId="173" fontId="23" fillId="0" borderId="0" applyFill="0" applyBorder="0" applyAlignment="0"/>
    <xf numFmtId="172" fontId="22" fillId="0" borderId="0" applyFill="0" applyBorder="0" applyAlignment="0"/>
    <xf numFmtId="176" fontId="22" fillId="0" borderId="0" applyFill="0" applyBorder="0" applyAlignment="0"/>
    <xf numFmtId="173" fontId="23" fillId="0" borderId="0" applyFill="0" applyBorder="0" applyAlignment="0"/>
    <xf numFmtId="38" fontId="14" fillId="4" borderId="0" applyNumberFormat="0" applyBorder="0" applyAlignment="0" applyProtection="0"/>
    <xf numFmtId="0" fontId="27" fillId="0" borderId="14" applyNumberFormat="0" applyAlignment="0" applyProtection="0">
      <alignment horizontal="left" vertical="center"/>
    </xf>
    <xf numFmtId="0" fontId="27" fillId="0" borderId="4">
      <alignment horizontal="left" vertical="center"/>
    </xf>
    <xf numFmtId="10" fontId="14" fillId="5" borderId="1" applyNumberFormat="0" applyBorder="0" applyAlignment="0" applyProtection="0"/>
    <xf numFmtId="172" fontId="22" fillId="0" borderId="0" applyFill="0" applyBorder="0" applyAlignment="0"/>
    <xf numFmtId="173" fontId="23" fillId="0" borderId="0" applyFill="0" applyBorder="0" applyAlignment="0"/>
    <xf numFmtId="172" fontId="22" fillId="0" borderId="0" applyFill="0" applyBorder="0" applyAlignment="0"/>
    <xf numFmtId="176" fontId="22" fillId="0" borderId="0" applyFill="0" applyBorder="0" applyAlignment="0"/>
    <xf numFmtId="173" fontId="23" fillId="0" borderId="0" applyFill="0" applyBorder="0" applyAlignment="0"/>
    <xf numFmtId="37" fontId="28" fillId="0" borderId="0"/>
    <xf numFmtId="177" fontId="8" fillId="0" borderId="0"/>
    <xf numFmtId="0" fontId="10" fillId="0" borderId="0"/>
    <xf numFmtId="0" fontId="8" fillId="0" borderId="0"/>
    <xf numFmtId="0" fontId="8" fillId="0" borderId="0"/>
    <xf numFmtId="175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0" fontId="8" fillId="0" borderId="0" applyFont="0" applyFill="0" applyBorder="0" applyAlignment="0" applyProtection="0"/>
    <xf numFmtId="172" fontId="22" fillId="0" borderId="0" applyFill="0" applyBorder="0" applyAlignment="0"/>
    <xf numFmtId="173" fontId="23" fillId="0" borderId="0" applyFill="0" applyBorder="0" applyAlignment="0"/>
    <xf numFmtId="172" fontId="22" fillId="0" borderId="0" applyFill="0" applyBorder="0" applyAlignment="0"/>
    <xf numFmtId="176" fontId="22" fillId="0" borderId="0" applyFill="0" applyBorder="0" applyAlignment="0"/>
    <xf numFmtId="173" fontId="23" fillId="0" borderId="0" applyFill="0" applyBorder="0" applyAlignment="0"/>
    <xf numFmtId="49" fontId="25" fillId="0" borderId="0" applyFill="0" applyBorder="0" applyAlignment="0"/>
    <xf numFmtId="179" fontId="22" fillId="0" borderId="0" applyFill="0" applyBorder="0" applyAlignment="0"/>
    <xf numFmtId="180" fontId="22" fillId="0" borderId="0" applyFill="0" applyBorder="0" applyAlignment="0"/>
    <xf numFmtId="9" fontId="10" fillId="0" borderId="0" applyFont="0" applyFill="0" applyBorder="0" applyAlignment="0" applyProtection="0"/>
    <xf numFmtId="0" fontId="10" fillId="0" borderId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3" fillId="25" borderId="28" applyNumberFormat="0" applyAlignment="0" applyProtection="0"/>
    <xf numFmtId="0" fontId="63" fillId="25" borderId="28" applyNumberFormat="0" applyAlignment="0" applyProtection="0"/>
    <xf numFmtId="0" fontId="64" fillId="26" borderId="29" applyNumberFormat="0" applyAlignment="0" applyProtection="0"/>
    <xf numFmtId="0" fontId="64" fillId="26" borderId="29" applyNumberFormat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5" fontId="65" fillId="0" borderId="0" applyFont="0" applyFill="0" applyBorder="0" applyAlignment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2" borderId="28" applyNumberFormat="0" applyAlignment="0" applyProtection="0"/>
    <xf numFmtId="0" fontId="71" fillId="12" borderId="28" applyNumberFormat="0" applyAlignment="0" applyProtection="0"/>
    <xf numFmtId="0" fontId="72" fillId="0" borderId="33" applyNumberFormat="0" applyFill="0" applyAlignment="0" applyProtection="0"/>
    <xf numFmtId="0" fontId="72" fillId="0" borderId="33" applyNumberFormat="0" applyFill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60" fillId="0" borderId="0"/>
    <xf numFmtId="0" fontId="6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0" fillId="0" borderId="0"/>
    <xf numFmtId="0" fontId="74" fillId="28" borderId="0"/>
    <xf numFmtId="0" fontId="74" fillId="28" borderId="0"/>
    <xf numFmtId="0" fontId="74" fillId="28" borderId="0"/>
    <xf numFmtId="0" fontId="74" fillId="28" borderId="0"/>
    <xf numFmtId="0" fontId="10" fillId="0" borderId="0"/>
    <xf numFmtId="0" fontId="8" fillId="0" borderId="0"/>
    <xf numFmtId="0" fontId="8" fillId="29" borderId="34" applyNumberFormat="0" applyFont="0" applyAlignment="0" applyProtection="0"/>
    <xf numFmtId="0" fontId="8" fillId="29" borderId="34" applyNumberFormat="0" applyFont="0" applyAlignment="0" applyProtection="0"/>
    <xf numFmtId="0" fontId="75" fillId="25" borderId="35" applyNumberFormat="0" applyAlignment="0" applyProtection="0"/>
    <xf numFmtId="0" fontId="75" fillId="25" borderId="35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</cellStyleXfs>
  <cellXfs count="396">
    <xf numFmtId="0" fontId="0" fillId="0" borderId="0" xfId="0"/>
    <xf numFmtId="0" fontId="0" fillId="0" borderId="0" xfId="0" applyFill="1"/>
    <xf numFmtId="39" fontId="0" fillId="0" borderId="0" xfId="0" applyNumberFormat="1"/>
    <xf numFmtId="165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39" fontId="0" fillId="0" borderId="0" xfId="0" applyNumberFormat="1" applyAlignment="1">
      <alignment horizontal="right"/>
    </xf>
    <xf numFmtId="39" fontId="1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39" fontId="0" fillId="0" borderId="1" xfId="0" applyNumberFormat="1" applyBorder="1"/>
    <xf numFmtId="4" fontId="0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/>
    <xf numFmtId="0" fontId="0" fillId="0" borderId="1" xfId="0" applyBorder="1"/>
    <xf numFmtId="4" fontId="0" fillId="0" borderId="1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39" fontId="1" fillId="2" borderId="1" xfId="0" applyNumberFormat="1" applyFont="1" applyFill="1" applyBorder="1"/>
    <xf numFmtId="37" fontId="0" fillId="0" borderId="1" xfId="0" applyNumberFormat="1" applyFill="1" applyBorder="1" applyAlignment="1">
      <alignment horizontal="right"/>
    </xf>
    <xf numFmtId="3" fontId="0" fillId="0" borderId="1" xfId="0" applyNumberFormat="1" applyFont="1" applyFill="1" applyBorder="1" applyAlignment="1">
      <alignment horizontal="right" vertical="center"/>
    </xf>
    <xf numFmtId="4" fontId="0" fillId="0" borderId="1" xfId="0" applyNumberFormat="1" applyBorder="1"/>
    <xf numFmtId="3" fontId="0" fillId="0" borderId="1" xfId="0" applyNumberForma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39" fontId="0" fillId="3" borderId="1" xfId="0" applyNumberFormat="1" applyFill="1" applyBorder="1"/>
    <xf numFmtId="17" fontId="0" fillId="0" borderId="1" xfId="0" applyNumberFormat="1" applyFill="1" applyBorder="1" applyAlignment="1">
      <alignment horizontal="center"/>
    </xf>
    <xf numFmtId="37" fontId="0" fillId="0" borderId="1" xfId="0" applyNumberFormat="1" applyFill="1" applyBorder="1"/>
    <xf numFmtId="37" fontId="1" fillId="2" borderId="1" xfId="0" applyNumberFormat="1" applyFont="1" applyFill="1" applyBorder="1"/>
    <xf numFmtId="3" fontId="0" fillId="0" borderId="1" xfId="0" applyNumberFormat="1" applyBorder="1"/>
    <xf numFmtId="3" fontId="1" fillId="2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1"/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Border="1"/>
    <xf numFmtId="0" fontId="5" fillId="0" borderId="1" xfId="1" applyFont="1" applyBorder="1" applyAlignment="1">
      <alignment vertical="center"/>
    </xf>
    <xf numFmtId="1" fontId="5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3" fillId="0" borderId="1" xfId="1" applyBorder="1"/>
    <xf numFmtId="0" fontId="4" fillId="0" borderId="6" xfId="1" applyFont="1" applyFill="1" applyBorder="1" applyAlignment="1"/>
    <xf numFmtId="0" fontId="5" fillId="0" borderId="6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4" fontId="6" fillId="0" borderId="1" xfId="1" applyNumberFormat="1" applyFont="1" applyFill="1" applyBorder="1" applyAlignment="1">
      <alignment vertical="center"/>
    </xf>
    <xf numFmtId="10" fontId="6" fillId="0" borderId="1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14" fontId="6" fillId="0" borderId="1" xfId="1" applyNumberFormat="1" applyFont="1" applyBorder="1" applyAlignment="1">
      <alignment vertical="center"/>
    </xf>
    <xf numFmtId="0" fontId="6" fillId="0" borderId="6" xfId="1" applyFont="1" applyBorder="1" applyAlignment="1"/>
    <xf numFmtId="0" fontId="6" fillId="0" borderId="3" xfId="1" applyFont="1" applyFill="1" applyBorder="1" applyAlignment="1">
      <alignment vertical="center"/>
    </xf>
    <xf numFmtId="14" fontId="6" fillId="0" borderId="1" xfId="1" applyNumberFormat="1" applyFont="1" applyFill="1" applyBorder="1" applyAlignment="1">
      <alignment vertical="center" wrapText="1"/>
    </xf>
    <xf numFmtId="0" fontId="6" fillId="0" borderId="1" xfId="1" applyFont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3" fillId="0" borderId="0" xfId="1" applyFill="1"/>
    <xf numFmtId="14" fontId="6" fillId="0" borderId="3" xfId="1" applyNumberFormat="1" applyFont="1" applyFill="1" applyBorder="1" applyAlignment="1">
      <alignment vertical="center" wrapText="1"/>
    </xf>
    <xf numFmtId="14" fontId="6" fillId="0" borderId="3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1" fontId="3" fillId="0" borderId="0" xfId="1" applyNumberFormat="1"/>
    <xf numFmtId="0" fontId="5" fillId="0" borderId="3" xfId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vertical="center"/>
    </xf>
    <xf numFmtId="14" fontId="5" fillId="0" borderId="1" xfId="1" applyNumberFormat="1" applyFont="1" applyFill="1" applyBorder="1" applyAlignment="1">
      <alignment vertical="center"/>
    </xf>
    <xf numFmtId="3" fontId="3" fillId="0" borderId="0" xfId="1" applyNumberFormat="1"/>
    <xf numFmtId="14" fontId="6" fillId="0" borderId="7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3" fillId="0" borderId="1" xfId="1" applyBorder="1" applyAlignment="1">
      <alignment vertical="center"/>
    </xf>
    <xf numFmtId="0" fontId="7" fillId="0" borderId="0" xfId="1" applyFont="1" applyBorder="1"/>
    <xf numFmtId="0" fontId="5" fillId="0" borderId="0" xfId="1" applyFont="1" applyBorder="1"/>
    <xf numFmtId="1" fontId="5" fillId="0" borderId="0" xfId="1" applyNumberFormat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3" fillId="0" borderId="0" xfId="1" applyBorder="1"/>
    <xf numFmtId="0" fontId="6" fillId="0" borderId="0" xfId="1" applyFont="1" applyBorder="1"/>
    <xf numFmtId="0" fontId="5" fillId="0" borderId="0" xfId="1" applyFont="1" applyFill="1" applyBorder="1"/>
    <xf numFmtId="0" fontId="6" fillId="0" borderId="0" xfId="1" applyFont="1" applyBorder="1" applyAlignment="1"/>
    <xf numFmtId="0" fontId="7" fillId="0" borderId="0" xfId="1" applyFont="1" applyFill="1"/>
    <xf numFmtId="1" fontId="5" fillId="0" borderId="1" xfId="1" applyNumberFormat="1" applyFont="1" applyFill="1" applyBorder="1" applyAlignment="1">
      <alignment vertical="center"/>
    </xf>
    <xf numFmtId="1" fontId="5" fillId="0" borderId="1" xfId="1" applyNumberFormat="1" applyFont="1" applyBorder="1" applyAlignment="1">
      <alignment vertical="center"/>
    </xf>
    <xf numFmtId="14" fontId="6" fillId="0" borderId="0" xfId="1" applyNumberFormat="1" applyFont="1" applyFill="1" applyBorder="1" applyAlignment="1"/>
    <xf numFmtId="0" fontId="3" fillId="0" borderId="0" xfId="1" applyBorder="1" applyAlignment="1"/>
    <xf numFmtId="14" fontId="6" fillId="0" borderId="0" xfId="1" applyNumberFormat="1" applyFont="1" applyFill="1" applyBorder="1" applyAlignment="1">
      <alignment wrapText="1"/>
    </xf>
    <xf numFmtId="14" fontId="6" fillId="0" borderId="3" xfId="1" applyNumberFormat="1" applyFont="1" applyFill="1" applyBorder="1" applyAlignment="1">
      <alignment horizontal="left" vertical="center" wrapText="1"/>
    </xf>
    <xf numFmtId="0" fontId="6" fillId="0" borderId="5" xfId="1" applyFont="1" applyBorder="1" applyAlignment="1">
      <alignment vertical="center"/>
    </xf>
    <xf numFmtId="1" fontId="5" fillId="0" borderId="0" xfId="1" applyNumberFormat="1" applyFont="1" applyFill="1" applyBorder="1"/>
    <xf numFmtId="14" fontId="5" fillId="0" borderId="0" xfId="1" applyNumberFormat="1" applyFont="1" applyFill="1" applyBorder="1"/>
    <xf numFmtId="0" fontId="6" fillId="0" borderId="0" xfId="1" applyFont="1" applyFill="1" applyBorder="1" applyAlignment="1"/>
    <xf numFmtId="10" fontId="3" fillId="0" borderId="0" xfId="1" applyNumberFormat="1"/>
    <xf numFmtId="0" fontId="8" fillId="0" borderId="0" xfId="1" applyFont="1"/>
    <xf numFmtId="0" fontId="7" fillId="0" borderId="8" xfId="1" applyFont="1" applyBorder="1"/>
    <xf numFmtId="0" fontId="7" fillId="0" borderId="8" xfId="1" applyFont="1" applyBorder="1" applyAlignment="1">
      <alignment horizontal="center"/>
    </xf>
    <xf numFmtId="0" fontId="12" fillId="0" borderId="8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0" fontId="7" fillId="0" borderId="0" xfId="1" applyFont="1" applyFill="1" applyBorder="1"/>
    <xf numFmtId="167" fontId="7" fillId="0" borderId="0" xfId="1" applyNumberFormat="1" applyFont="1" applyBorder="1" applyAlignment="1">
      <alignment horizontal="center"/>
    </xf>
    <xf numFmtId="0" fontId="12" fillId="0" borderId="0" xfId="1" applyFont="1" applyBorder="1"/>
    <xf numFmtId="0" fontId="7" fillId="0" borderId="10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3" fillId="0" borderId="10" xfId="1" applyBorder="1"/>
    <xf numFmtId="0" fontId="8" fillId="0" borderId="4" xfId="1" applyFont="1" applyBorder="1" applyAlignment="1">
      <alignment horizontal="center" wrapText="1"/>
    </xf>
    <xf numFmtId="17" fontId="8" fillId="0" borderId="4" xfId="1" applyNumberFormat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168" fontId="8" fillId="0" borderId="2" xfId="1" applyNumberFormat="1" applyFont="1" applyBorder="1" applyAlignment="1">
      <alignment horizontal="center"/>
    </xf>
    <xf numFmtId="168" fontId="8" fillId="0" borderId="4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2" fontId="8" fillId="0" borderId="4" xfId="1" applyNumberFormat="1" applyFont="1" applyBorder="1" applyAlignment="1">
      <alignment horizontal="center"/>
    </xf>
    <xf numFmtId="2" fontId="13" fillId="0" borderId="4" xfId="1" applyNumberFormat="1" applyFont="1" applyBorder="1" applyAlignment="1">
      <alignment horizontal="center"/>
    </xf>
    <xf numFmtId="14" fontId="8" fillId="0" borderId="5" xfId="1" applyNumberFormat="1" applyFont="1" applyBorder="1"/>
    <xf numFmtId="2" fontId="3" fillId="0" borderId="0" xfId="1" applyNumberFormat="1"/>
    <xf numFmtId="0" fontId="8" fillId="0" borderId="2" xfId="1" applyFont="1" applyBorder="1" applyAlignment="1">
      <alignment horizontal="center"/>
    </xf>
    <xf numFmtId="168" fontId="3" fillId="0" borderId="0" xfId="1" applyNumberFormat="1"/>
    <xf numFmtId="169" fontId="8" fillId="0" borderId="2" xfId="1" applyNumberFormat="1" applyFont="1" applyBorder="1" applyAlignment="1">
      <alignment horizontal="center"/>
    </xf>
    <xf numFmtId="2" fontId="8" fillId="0" borderId="2" xfId="1" applyNumberFormat="1" applyFont="1" applyBorder="1" applyAlignment="1">
      <alignment horizontal="center"/>
    </xf>
    <xf numFmtId="168" fontId="3" fillId="0" borderId="0" xfId="1" applyNumberFormat="1" applyBorder="1"/>
    <xf numFmtId="0" fontId="7" fillId="0" borderId="2" xfId="1" applyFont="1" applyBorder="1"/>
    <xf numFmtId="167" fontId="7" fillId="0" borderId="2" xfId="1" applyNumberFormat="1" applyFont="1" applyBorder="1"/>
    <xf numFmtId="2" fontId="7" fillId="0" borderId="2" xfId="1" applyNumberFormat="1" applyFont="1" applyBorder="1"/>
    <xf numFmtId="1" fontId="7" fillId="0" borderId="11" xfId="1" applyNumberFormat="1" applyFont="1" applyBorder="1"/>
    <xf numFmtId="167" fontId="3" fillId="0" borderId="0" xfId="1" applyNumberFormat="1"/>
    <xf numFmtId="0" fontId="3" fillId="0" borderId="0" xfId="1" applyFont="1"/>
    <xf numFmtId="1" fontId="3" fillId="0" borderId="0" xfId="1" applyNumberFormat="1" applyFont="1"/>
    <xf numFmtId="0" fontId="12" fillId="0" borderId="2" xfId="1" applyFont="1" applyBorder="1" applyAlignment="1">
      <alignment horizontal="center"/>
    </xf>
    <xf numFmtId="0" fontId="3" fillId="0" borderId="2" xfId="1" applyBorder="1"/>
    <xf numFmtId="49" fontId="8" fillId="0" borderId="0" xfId="1" applyNumberFormat="1" applyFont="1" applyBorder="1"/>
    <xf numFmtId="17" fontId="8" fillId="0" borderId="0" xfId="1" applyNumberFormat="1" applyFont="1" applyBorder="1" applyAlignment="1">
      <alignment horizontal="center"/>
    </xf>
    <xf numFmtId="168" fontId="8" fillId="0" borderId="8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/>
    <xf numFmtId="14" fontId="3" fillId="0" borderId="8" xfId="1" applyNumberFormat="1" applyBorder="1"/>
    <xf numFmtId="2" fontId="3" fillId="0" borderId="0" xfId="1" applyNumberFormat="1" applyAlignment="1">
      <alignment horizontal="center"/>
    </xf>
    <xf numFmtId="49" fontId="8" fillId="0" borderId="0" xfId="1" applyNumberFormat="1" applyFont="1" applyBorder="1" applyAlignment="1">
      <alignment horizontal="center"/>
    </xf>
    <xf numFmtId="168" fontId="8" fillId="0" borderId="0" xfId="1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2" fontId="3" fillId="0" borderId="0" xfId="1" applyNumberFormat="1" applyFill="1" applyBorder="1"/>
    <xf numFmtId="14" fontId="3" fillId="0" borderId="0" xfId="1" applyNumberFormat="1" applyBorder="1"/>
    <xf numFmtId="49" fontId="8" fillId="0" borderId="8" xfId="1" applyNumberFormat="1" applyFont="1" applyBorder="1"/>
    <xf numFmtId="17" fontId="8" fillId="0" borderId="8" xfId="1" applyNumberFormat="1" applyFont="1" applyBorder="1" applyAlignment="1">
      <alignment horizontal="center"/>
    </xf>
    <xf numFmtId="2" fontId="3" fillId="0" borderId="8" xfId="1" applyNumberFormat="1" applyBorder="1"/>
    <xf numFmtId="2" fontId="8" fillId="0" borderId="8" xfId="1" applyNumberFormat="1" applyFont="1" applyBorder="1"/>
    <xf numFmtId="2" fontId="3" fillId="0" borderId="8" xfId="1" applyNumberFormat="1" applyBorder="1" applyAlignment="1">
      <alignment horizontal="center"/>
    </xf>
    <xf numFmtId="2" fontId="3" fillId="0" borderId="0" xfId="1" applyNumberFormat="1" applyBorder="1"/>
    <xf numFmtId="2" fontId="3" fillId="0" borderId="0" xfId="1" applyNumberFormat="1" applyBorder="1" applyAlignment="1">
      <alignment horizontal="center"/>
    </xf>
    <xf numFmtId="2" fontId="8" fillId="0" borderId="8" xfId="1" applyNumberFormat="1" applyFont="1" applyFill="1" applyBorder="1"/>
    <xf numFmtId="168" fontId="3" fillId="0" borderId="0" xfId="1" applyNumberFormat="1" applyFill="1" applyBorder="1" applyAlignment="1">
      <alignment horizontal="center"/>
    </xf>
    <xf numFmtId="2" fontId="3" fillId="0" borderId="0" xfId="1" applyNumberFormat="1" applyFill="1" applyBorder="1" applyAlignment="1">
      <alignment horizontal="center"/>
    </xf>
    <xf numFmtId="2" fontId="8" fillId="0" borderId="0" xfId="1" applyNumberFormat="1" applyFont="1" applyFill="1" applyBorder="1"/>
    <xf numFmtId="49" fontId="8" fillId="0" borderId="2" xfId="1" applyNumberFormat="1" applyFont="1" applyBorder="1"/>
    <xf numFmtId="17" fontId="8" fillId="0" borderId="0" xfId="1" applyNumberFormat="1" applyFont="1" applyFill="1" applyBorder="1" applyAlignment="1">
      <alignment horizontal="center"/>
    </xf>
    <xf numFmtId="17" fontId="8" fillId="0" borderId="8" xfId="1" applyNumberFormat="1" applyFont="1" applyFill="1" applyBorder="1" applyAlignment="1">
      <alignment horizontal="center"/>
    </xf>
    <xf numFmtId="168" fontId="3" fillId="0" borderId="8" xfId="1" applyNumberFormat="1" applyFill="1" applyBorder="1" applyAlignment="1">
      <alignment horizontal="center"/>
    </xf>
    <xf numFmtId="2" fontId="3" fillId="0" borderId="8" xfId="1" applyNumberFormat="1" applyFill="1" applyBorder="1" applyAlignment="1">
      <alignment horizontal="center"/>
    </xf>
    <xf numFmtId="2" fontId="3" fillId="0" borderId="8" xfId="1" applyNumberFormat="1" applyFill="1" applyBorder="1"/>
    <xf numFmtId="17" fontId="8" fillId="0" borderId="2" xfId="1" applyNumberFormat="1" applyFont="1" applyBorder="1" applyAlignment="1">
      <alignment horizontal="center"/>
    </xf>
    <xf numFmtId="168" fontId="3" fillId="0" borderId="2" xfId="1" applyNumberFormat="1" applyFill="1" applyBorder="1" applyAlignment="1">
      <alignment horizontal="center"/>
    </xf>
    <xf numFmtId="2" fontId="3" fillId="0" borderId="2" xfId="1" applyNumberFormat="1" applyFill="1" applyBorder="1" applyAlignment="1">
      <alignment horizontal="center"/>
    </xf>
    <xf numFmtId="2" fontId="3" fillId="0" borderId="2" xfId="1" applyNumberFormat="1" applyFill="1" applyBorder="1"/>
    <xf numFmtId="2" fontId="8" fillId="0" borderId="2" xfId="1" applyNumberFormat="1" applyFont="1" applyBorder="1"/>
    <xf numFmtId="14" fontId="3" fillId="0" borderId="2" xfId="1" applyNumberFormat="1" applyBorder="1"/>
    <xf numFmtId="2" fontId="3" fillId="0" borderId="2" xfId="1" applyNumberFormat="1" applyBorder="1" applyAlignment="1">
      <alignment horizontal="center"/>
    </xf>
    <xf numFmtId="14" fontId="3" fillId="0" borderId="0" xfId="1" applyNumberFormat="1" applyBorder="1" applyAlignment="1">
      <alignment horizontal="right" vertical="justify" wrapText="1"/>
    </xf>
    <xf numFmtId="9" fontId="3" fillId="0" borderId="0" xfId="1" applyNumberFormat="1" applyBorder="1"/>
    <xf numFmtId="17" fontId="13" fillId="0" borderId="8" xfId="1" applyNumberFormat="1" applyFont="1" applyFill="1" applyBorder="1" applyAlignment="1">
      <alignment horizontal="center"/>
    </xf>
    <xf numFmtId="14" fontId="3" fillId="0" borderId="8" xfId="1" applyNumberFormat="1" applyBorder="1" applyAlignment="1">
      <alignment horizontal="right" vertical="justify" wrapText="1"/>
    </xf>
    <xf numFmtId="14" fontId="8" fillId="0" borderId="0" xfId="1" applyNumberFormat="1" applyFont="1" applyBorder="1" applyAlignment="1">
      <alignment horizontal="right" vertical="justify" wrapText="1"/>
    </xf>
    <xf numFmtId="49" fontId="8" fillId="0" borderId="4" xfId="1" applyNumberFormat="1" applyFont="1" applyBorder="1"/>
    <xf numFmtId="168" fontId="3" fillId="0" borderId="4" xfId="1" applyNumberFormat="1" applyFill="1" applyBorder="1" applyAlignment="1">
      <alignment horizontal="center"/>
    </xf>
    <xf numFmtId="2" fontId="3" fillId="0" borderId="4" xfId="1" applyNumberFormat="1" applyFill="1" applyBorder="1" applyAlignment="1">
      <alignment horizontal="center"/>
    </xf>
    <xf numFmtId="2" fontId="3" fillId="0" borderId="4" xfId="1" applyNumberFormat="1" applyFill="1" applyBorder="1"/>
    <xf numFmtId="2" fontId="3" fillId="0" borderId="4" xfId="1" applyNumberFormat="1" applyBorder="1" applyAlignment="1">
      <alignment horizontal="center"/>
    </xf>
    <xf numFmtId="1" fontId="3" fillId="0" borderId="4" xfId="1" applyNumberFormat="1" applyBorder="1" applyAlignment="1">
      <alignment horizontal="center"/>
    </xf>
    <xf numFmtId="2" fontId="3" fillId="0" borderId="4" xfId="1" applyNumberFormat="1" applyBorder="1"/>
    <xf numFmtId="14" fontId="3" fillId="0" borderId="4" xfId="1" applyNumberFormat="1" applyBorder="1" applyAlignment="1">
      <alignment horizontal="right" vertical="justify" wrapText="1"/>
    </xf>
    <xf numFmtId="9" fontId="3" fillId="0" borderId="4" xfId="1" applyNumberFormat="1" applyBorder="1"/>
    <xf numFmtId="1" fontId="7" fillId="0" borderId="2" xfId="1" applyNumberFormat="1" applyFont="1" applyBorder="1"/>
    <xf numFmtId="1" fontId="7" fillId="0" borderId="1" xfId="1" applyNumberFormat="1" applyFont="1" applyBorder="1"/>
    <xf numFmtId="2" fontId="7" fillId="0" borderId="1" xfId="1" applyNumberFormat="1" applyFont="1" applyBorder="1" applyAlignment="1">
      <alignment horizontal="center"/>
    </xf>
    <xf numFmtId="168" fontId="3" fillId="0" borderId="1" xfId="1" applyNumberFormat="1" applyFont="1" applyBorder="1"/>
    <xf numFmtId="0" fontId="3" fillId="0" borderId="1" xfId="1" applyFont="1" applyBorder="1"/>
    <xf numFmtId="164" fontId="3" fillId="0" borderId="1" xfId="2" applyFont="1" applyBorder="1"/>
    <xf numFmtId="1" fontId="3" fillId="0" borderId="1" xfId="1" applyNumberFormat="1" applyBorder="1"/>
    <xf numFmtId="2" fontId="3" fillId="0" borderId="1" xfId="1" applyNumberFormat="1" applyBorder="1" applyAlignment="1">
      <alignment horizontal="center"/>
    </xf>
    <xf numFmtId="168" fontId="3" fillId="0" borderId="1" xfId="1" applyNumberFormat="1" applyBorder="1"/>
    <xf numFmtId="2" fontId="3" fillId="0" borderId="1" xfId="1" applyNumberFormat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right"/>
    </xf>
    <xf numFmtId="0" fontId="18" fillId="0" borderId="0" xfId="0" applyFont="1" applyFill="1" applyBorder="1"/>
    <xf numFmtId="0" fontId="19" fillId="0" borderId="0" xfId="0" applyFont="1" applyFill="1"/>
    <xf numFmtId="0" fontId="19" fillId="0" borderId="0" xfId="0" applyFont="1" applyFill="1" applyAlignment="1">
      <alignment vertical="center"/>
    </xf>
    <xf numFmtId="0" fontId="1" fillId="0" borderId="16" xfId="0" applyFont="1" applyFill="1" applyBorder="1" applyAlignment="1">
      <alignment horizontal="left" vertical="center"/>
    </xf>
    <xf numFmtId="170" fontId="1" fillId="0" borderId="17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left" vertical="center"/>
    </xf>
    <xf numFmtId="170" fontId="0" fillId="0" borderId="2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6" fillId="0" borderId="19" xfId="0" applyFont="1" applyFill="1" applyBorder="1" applyAlignment="1">
      <alignment horizontal="left" wrapText="1"/>
    </xf>
    <xf numFmtId="3" fontId="0" fillId="0" borderId="20" xfId="0" applyNumberFormat="1" applyFill="1" applyBorder="1" applyAlignment="1">
      <alignment horizontal="right" vertical="center"/>
    </xf>
    <xf numFmtId="0" fontId="0" fillId="0" borderId="20" xfId="0" applyFill="1" applyBorder="1" applyAlignment="1">
      <alignment horizontal="right" vertical="center"/>
    </xf>
    <xf numFmtId="3" fontId="0" fillId="0" borderId="20" xfId="0" applyNumberFormat="1" applyFill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right" vertical="center"/>
    </xf>
    <xf numFmtId="0" fontId="16" fillId="0" borderId="19" xfId="0" applyFont="1" applyFill="1" applyBorder="1" applyAlignment="1">
      <alignment horizontal="left"/>
    </xf>
    <xf numFmtId="0" fontId="0" fillId="0" borderId="20" xfId="0" applyFill="1" applyBorder="1" applyAlignment="1">
      <alignment horizontal="right"/>
    </xf>
    <xf numFmtId="0" fontId="0" fillId="0" borderId="20" xfId="0" applyFill="1" applyBorder="1" applyAlignment="1">
      <alignment horizontal="center" vertical="center"/>
    </xf>
    <xf numFmtId="0" fontId="16" fillId="0" borderId="19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 wrapText="1"/>
    </xf>
    <xf numFmtId="171" fontId="0" fillId="0" borderId="20" xfId="0" applyNumberFormat="1" applyFill="1" applyBorder="1" applyAlignment="1">
      <alignment horizontal="center" vertical="center"/>
    </xf>
    <xf numFmtId="3" fontId="0" fillId="0" borderId="20" xfId="0" applyNumberFormat="1" applyFont="1" applyFill="1" applyBorder="1" applyAlignment="1">
      <alignment horizontal="center" vertical="center"/>
    </xf>
    <xf numFmtId="3" fontId="1" fillId="0" borderId="20" xfId="0" applyNumberFormat="1" applyFont="1" applyFill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left"/>
    </xf>
    <xf numFmtId="3" fontId="18" fillId="0" borderId="20" xfId="0" applyNumberFormat="1" applyFont="1" applyFill="1" applyBorder="1" applyAlignment="1">
      <alignment horizontal="right"/>
    </xf>
    <xf numFmtId="3" fontId="18" fillId="0" borderId="21" xfId="0" applyNumberFormat="1" applyFont="1" applyFill="1" applyBorder="1" applyAlignment="1">
      <alignment horizontal="right"/>
    </xf>
    <xf numFmtId="0" fontId="19" fillId="0" borderId="19" xfId="0" applyFont="1" applyFill="1" applyBorder="1" applyAlignment="1">
      <alignment horizontal="left" wrapText="1"/>
    </xf>
    <xf numFmtId="4" fontId="19" fillId="0" borderId="20" xfId="0" applyNumberFormat="1" applyFont="1" applyFill="1" applyBorder="1" applyAlignment="1">
      <alignment horizontal="right" vertical="center"/>
    </xf>
    <xf numFmtId="0" fontId="19" fillId="0" borderId="19" xfId="0" applyFont="1" applyFill="1" applyBorder="1" applyAlignment="1">
      <alignment horizontal="left" vertical="center" wrapText="1"/>
    </xf>
    <xf numFmtId="3" fontId="19" fillId="0" borderId="20" xfId="0" applyNumberFormat="1" applyFont="1" applyFill="1" applyBorder="1" applyAlignment="1">
      <alignment horizontal="right" vertical="center"/>
    </xf>
    <xf numFmtId="3" fontId="20" fillId="0" borderId="20" xfId="0" applyNumberFormat="1" applyFont="1" applyFill="1" applyBorder="1" applyAlignment="1">
      <alignment horizontal="right"/>
    </xf>
    <xf numFmtId="3" fontId="20" fillId="0" borderId="21" xfId="0" applyNumberFormat="1" applyFont="1" applyFill="1" applyBorder="1" applyAlignment="1">
      <alignment horizontal="right"/>
    </xf>
    <xf numFmtId="0" fontId="20" fillId="0" borderId="22" xfId="0" applyFont="1" applyFill="1" applyBorder="1" applyAlignment="1">
      <alignment horizontal="left"/>
    </xf>
    <xf numFmtId="3" fontId="20" fillId="0" borderId="23" xfId="0" applyNumberFormat="1" applyFont="1" applyFill="1" applyBorder="1" applyAlignment="1">
      <alignment horizontal="right"/>
    </xf>
    <xf numFmtId="3" fontId="20" fillId="0" borderId="24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19" fillId="0" borderId="2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vertical="center"/>
    </xf>
    <xf numFmtId="17" fontId="20" fillId="0" borderId="20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vertical="center"/>
    </xf>
    <xf numFmtId="4" fontId="19" fillId="0" borderId="2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/>
    </xf>
    <xf numFmtId="4" fontId="20" fillId="0" borderId="20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4" fillId="0" borderId="1" xfId="39" applyFont="1" applyBorder="1"/>
    <xf numFmtId="0" fontId="34" fillId="0" borderId="1" xfId="39" applyFont="1" applyBorder="1" applyAlignment="1">
      <alignment horizontal="right" vertical="top" wrapText="1"/>
    </xf>
    <xf numFmtId="0" fontId="35" fillId="0" borderId="1" xfId="39" applyFont="1" applyBorder="1" applyAlignment="1">
      <alignment vertical="top" wrapText="1"/>
    </xf>
    <xf numFmtId="0" fontId="0" fillId="0" borderId="1" xfId="0" applyFont="1" applyBorder="1"/>
    <xf numFmtId="2" fontId="0" fillId="0" borderId="1" xfId="0" applyNumberFormat="1" applyFont="1" applyBorder="1"/>
    <xf numFmtId="0" fontId="34" fillId="0" borderId="1" xfId="39" applyFont="1" applyBorder="1" applyAlignment="1">
      <alignment horizontal="left"/>
    </xf>
    <xf numFmtId="0" fontId="0" fillId="0" borderId="26" xfId="0" applyFont="1" applyFill="1" applyBorder="1"/>
    <xf numFmtId="0" fontId="35" fillId="0" borderId="1" xfId="39" applyFont="1" applyBorder="1"/>
    <xf numFmtId="2" fontId="35" fillId="0" borderId="1" xfId="39" applyNumberFormat="1" applyFont="1" applyFill="1" applyBorder="1"/>
    <xf numFmtId="2" fontId="35" fillId="0" borderId="1" xfId="39" applyNumberFormat="1" applyFont="1" applyBorder="1"/>
    <xf numFmtId="2" fontId="35" fillId="0" borderId="1" xfId="39" applyNumberFormat="1" applyFont="1" applyBorder="1" applyAlignment="1">
      <alignment vertical="top" wrapText="1"/>
    </xf>
    <xf numFmtId="0" fontId="36" fillId="0" borderId="1" xfId="39" applyFont="1" applyBorder="1"/>
    <xf numFmtId="2" fontId="37" fillId="0" borderId="1" xfId="39" applyNumberFormat="1" applyFont="1" applyBorder="1"/>
    <xf numFmtId="2" fontId="11" fillId="0" borderId="1" xfId="0" applyNumberFormat="1" applyFont="1" applyBorder="1"/>
    <xf numFmtId="2" fontId="37" fillId="0" borderId="1" xfId="39" applyNumberFormat="1" applyFont="1" applyFill="1" applyBorder="1"/>
    <xf numFmtId="0" fontId="37" fillId="0" borderId="1" xfId="39" applyFont="1" applyBorder="1"/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/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wrapText="1"/>
    </xf>
    <xf numFmtId="2" fontId="17" fillId="0" borderId="1" xfId="0" applyNumberFormat="1" applyFont="1" applyBorder="1"/>
    <xf numFmtId="14" fontId="17" fillId="0" borderId="1" xfId="0" applyNumberFormat="1" applyFont="1" applyBorder="1"/>
    <xf numFmtId="0" fontId="17" fillId="0" borderId="1" xfId="0" applyFont="1" applyBorder="1" applyAlignment="1">
      <alignment wrapText="1"/>
    </xf>
    <xf numFmtId="2" fontId="38" fillId="0" borderId="1" xfId="0" applyNumberFormat="1" applyFont="1" applyBorder="1"/>
    <xf numFmtId="0" fontId="7" fillId="0" borderId="0" xfId="1" applyFont="1"/>
    <xf numFmtId="0" fontId="1" fillId="0" borderId="0" xfId="0" applyFont="1"/>
    <xf numFmtId="0" fontId="3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33" fillId="0" borderId="3" xfId="39" applyFont="1" applyBorder="1" applyAlignment="1">
      <alignment horizontal="center"/>
    </xf>
    <xf numFmtId="0" fontId="33" fillId="0" borderId="4" xfId="39" applyFont="1" applyBorder="1" applyAlignment="1">
      <alignment horizontal="center"/>
    </xf>
    <xf numFmtId="0" fontId="33" fillId="0" borderId="5" xfId="39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/>
    </xf>
    <xf numFmtId="3" fontId="39" fillId="0" borderId="1" xfId="0" applyNumberFormat="1" applyFont="1" applyBorder="1" applyAlignment="1">
      <alignment vertical="center"/>
    </xf>
    <xf numFmtId="0" fontId="44" fillId="0" borderId="1" xfId="0" applyFont="1" applyBorder="1" applyAlignment="1">
      <alignment horizontal="center" vertical="center"/>
    </xf>
    <xf numFmtId="3" fontId="44" fillId="0" borderId="1" xfId="0" applyNumberFormat="1" applyFont="1" applyBorder="1" applyAlignment="1">
      <alignment vertical="center"/>
    </xf>
    <xf numFmtId="0" fontId="44" fillId="0" borderId="1" xfId="0" applyFont="1" applyBorder="1" applyAlignment="1">
      <alignment vertical="center"/>
    </xf>
    <xf numFmtId="0" fontId="45" fillId="0" borderId="0" xfId="0" applyFont="1" applyAlignment="1">
      <alignment horizontal="center"/>
    </xf>
    <xf numFmtId="0" fontId="46" fillId="0" borderId="27" xfId="0" applyFont="1" applyBorder="1" applyAlignment="1">
      <alignment vertical="center"/>
    </xf>
    <xf numFmtId="0" fontId="47" fillId="0" borderId="0" xfId="0" applyFont="1" applyBorder="1" applyAlignment="1">
      <alignment horizontal="center" vertical="center" wrapText="1"/>
    </xf>
    <xf numFmtId="49" fontId="39" fillId="0" borderId="0" xfId="0" applyNumberFormat="1" applyFont="1" applyAlignment="1">
      <alignment vertical="center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181" fontId="39" fillId="0" borderId="1" xfId="0" applyNumberFormat="1" applyFont="1" applyBorder="1" applyAlignment="1">
      <alignment vertical="center"/>
    </xf>
    <xf numFmtId="169" fontId="39" fillId="0" borderId="1" xfId="0" applyNumberFormat="1" applyFont="1" applyBorder="1" applyAlignment="1">
      <alignment vertical="center"/>
    </xf>
    <xf numFmtId="1" fontId="39" fillId="0" borderId="1" xfId="0" applyNumberFormat="1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44" fillId="0" borderId="0" xfId="0" applyFont="1" applyAlignment="1">
      <alignment vertical="center"/>
    </xf>
    <xf numFmtId="0" fontId="44" fillId="6" borderId="1" xfId="0" applyFont="1" applyFill="1" applyBorder="1" applyAlignment="1">
      <alignment horizontal="center" vertical="center"/>
    </xf>
    <xf numFmtId="181" fontId="44" fillId="0" borderId="1" xfId="0" applyNumberFormat="1" applyFont="1" applyBorder="1" applyAlignment="1">
      <alignment vertical="center"/>
    </xf>
    <xf numFmtId="169" fontId="44" fillId="0" borderId="1" xfId="0" applyNumberFormat="1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2" xfId="0" applyFont="1" applyBorder="1" applyAlignment="1">
      <alignment horizontal="left" vertical="center"/>
    </xf>
    <xf numFmtId="0" fontId="44" fillId="0" borderId="2" xfId="0" applyFont="1" applyBorder="1" applyAlignment="1">
      <alignment horizontal="center" vertical="center"/>
    </xf>
    <xf numFmtId="169" fontId="39" fillId="0" borderId="1" xfId="0" applyNumberFormat="1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10" fontId="39" fillId="0" borderId="1" xfId="52" applyNumberFormat="1" applyFont="1" applyBorder="1" applyAlignment="1">
      <alignment horizontal="center" vertical="center"/>
    </xf>
    <xf numFmtId="0" fontId="52" fillId="0" borderId="0" xfId="53" applyFont="1" applyBorder="1" applyAlignment="1">
      <alignment vertical="center" wrapText="1"/>
    </xf>
    <xf numFmtId="0" fontId="45" fillId="0" borderId="0" xfId="0" applyFont="1" applyAlignment="1">
      <alignment horizontal="center" vertical="center"/>
    </xf>
    <xf numFmtId="0" fontId="53" fillId="0" borderId="0" xfId="53" applyFont="1" applyBorder="1" applyAlignment="1">
      <alignment horizontal="center" vertical="center" wrapText="1"/>
    </xf>
    <xf numFmtId="0" fontId="54" fillId="0" borderId="0" xfId="53" applyFont="1" applyBorder="1" applyAlignment="1">
      <alignment horizontal="center" vertical="center" wrapText="1"/>
    </xf>
    <xf numFmtId="0" fontId="55" fillId="0" borderId="1" xfId="53" applyFont="1" applyBorder="1" applyAlignment="1">
      <alignment horizontal="center" vertical="center" wrapText="1"/>
    </xf>
    <xf numFmtId="0" fontId="55" fillId="0" borderId="1" xfId="53" applyFont="1" applyBorder="1" applyAlignment="1">
      <alignment horizontal="center" vertical="center" wrapText="1"/>
    </xf>
    <xf numFmtId="0" fontId="56" fillId="0" borderId="1" xfId="53" applyFont="1" applyBorder="1" applyAlignment="1">
      <alignment horizontal="center" vertical="center" wrapText="1"/>
    </xf>
    <xf numFmtId="0" fontId="57" fillId="0" borderId="1" xfId="39" applyFont="1" applyFill="1" applyBorder="1" applyAlignment="1">
      <alignment horizontal="left" vertical="center" wrapText="1"/>
    </xf>
    <xf numFmtId="0" fontId="58" fillId="0" borderId="1" xfId="39" applyFont="1" applyFill="1" applyBorder="1" applyAlignment="1">
      <alignment horizontal="center" vertical="center" wrapText="1"/>
    </xf>
    <xf numFmtId="170" fontId="58" fillId="0" borderId="1" xfId="39" applyNumberFormat="1" applyFont="1" applyBorder="1" applyAlignment="1">
      <alignment horizontal="center" vertical="center" wrapText="1"/>
    </xf>
    <xf numFmtId="0" fontId="58" fillId="0" borderId="1" xfId="39" applyNumberFormat="1" applyFont="1" applyBorder="1" applyAlignment="1">
      <alignment horizontal="center" vertical="center" wrapText="1"/>
    </xf>
    <xf numFmtId="9" fontId="58" fillId="0" borderId="1" xfId="39" applyNumberFormat="1" applyFont="1" applyBorder="1" applyAlignment="1">
      <alignment horizontal="center" vertical="center" wrapText="1"/>
    </xf>
    <xf numFmtId="9" fontId="58" fillId="0" borderId="1" xfId="39" applyNumberFormat="1" applyFont="1" applyFill="1" applyBorder="1" applyAlignment="1">
      <alignment horizontal="center" vertical="center" wrapText="1"/>
    </xf>
    <xf numFmtId="0" fontId="52" fillId="0" borderId="1" xfId="53" applyFont="1" applyBorder="1" applyAlignment="1">
      <alignment horizontal="center" vertical="center" wrapText="1"/>
    </xf>
    <xf numFmtId="0" fontId="58" fillId="0" borderId="1" xfId="39" applyFont="1" applyFill="1" applyBorder="1" applyAlignment="1">
      <alignment horizontal="left" vertical="center" wrapText="1"/>
    </xf>
    <xf numFmtId="0" fontId="52" fillId="0" borderId="0" xfId="53" applyFont="1" applyBorder="1" applyAlignment="1">
      <alignment horizontal="center" vertical="center" wrapText="1"/>
    </xf>
    <xf numFmtId="0" fontId="58" fillId="0" borderId="8" xfId="39" applyFont="1" applyFill="1" applyBorder="1" applyAlignment="1">
      <alignment horizontal="center" vertical="center" wrapText="1"/>
    </xf>
    <xf numFmtId="0" fontId="58" fillId="0" borderId="0" xfId="39" applyNumberFormat="1" applyFont="1" applyBorder="1" applyAlignment="1">
      <alignment horizontal="center" vertical="center" wrapText="1"/>
    </xf>
    <xf numFmtId="9" fontId="58" fillId="0" borderId="0" xfId="39" applyNumberFormat="1" applyFont="1" applyBorder="1" applyAlignment="1">
      <alignment horizontal="center" vertical="center" wrapText="1"/>
    </xf>
    <xf numFmtId="9" fontId="58" fillId="0" borderId="0" xfId="39" applyNumberFormat="1" applyFont="1" applyFill="1" applyBorder="1" applyAlignment="1">
      <alignment horizontal="center" vertical="center" wrapText="1"/>
    </xf>
    <xf numFmtId="0" fontId="58" fillId="0" borderId="0" xfId="39" applyFont="1" applyFill="1" applyBorder="1" applyAlignment="1">
      <alignment horizontal="left" vertical="center" wrapText="1"/>
    </xf>
    <xf numFmtId="0" fontId="58" fillId="0" borderId="0" xfId="39" applyFont="1" applyFill="1" applyBorder="1" applyAlignment="1">
      <alignment horizontal="center" vertical="center" wrapText="1"/>
    </xf>
    <xf numFmtId="182" fontId="58" fillId="0" borderId="0" xfId="39" applyNumberFormat="1" applyFont="1" applyBorder="1" applyAlignment="1">
      <alignment horizontal="center" vertical="center" wrapText="1"/>
    </xf>
    <xf numFmtId="0" fontId="58" fillId="0" borderId="0" xfId="39" applyFont="1" applyBorder="1" applyAlignment="1">
      <alignment vertical="center" wrapText="1"/>
    </xf>
    <xf numFmtId="0" fontId="58" fillId="0" borderId="1" xfId="39" applyFont="1" applyBorder="1" applyAlignment="1">
      <alignment horizontal="left" vertical="center" wrapText="1"/>
    </xf>
    <xf numFmtId="0" fontId="58" fillId="0" borderId="1" xfId="39" applyFont="1" applyBorder="1" applyAlignment="1">
      <alignment horizontal="center" vertical="center" wrapText="1"/>
    </xf>
    <xf numFmtId="0" fontId="52" fillId="0" borderId="1" xfId="53" applyFont="1" applyBorder="1" applyAlignment="1">
      <alignment vertical="center" wrapText="1"/>
    </xf>
    <xf numFmtId="9" fontId="52" fillId="0" borderId="1" xfId="53" applyNumberFormat="1" applyFont="1" applyBorder="1" applyAlignment="1">
      <alignment horizontal="center" vertical="center" wrapText="1"/>
    </xf>
    <xf numFmtId="0" fontId="58" fillId="0" borderId="1" xfId="39" applyFont="1" applyBorder="1" applyAlignment="1">
      <alignment horizontal="left" vertical="center"/>
    </xf>
    <xf numFmtId="0" fontId="52" fillId="0" borderId="1" xfId="53" applyFont="1" applyBorder="1" applyAlignment="1">
      <alignment horizontal="center" vertical="center" wrapText="1"/>
    </xf>
    <xf numFmtId="0" fontId="59" fillId="0" borderId="0" xfId="0" applyFont="1" applyAlignment="1">
      <alignment horizontal="center"/>
    </xf>
    <xf numFmtId="0" fontId="39" fillId="0" borderId="1" xfId="0" applyFont="1" applyBorder="1" applyAlignment="1">
      <alignment vertical="center" wrapText="1"/>
    </xf>
    <xf numFmtId="10" fontId="39" fillId="0" borderId="1" xfId="0" applyNumberFormat="1" applyFont="1" applyBorder="1" applyAlignment="1">
      <alignment horizontal="center" vertical="center"/>
    </xf>
    <xf numFmtId="1" fontId="39" fillId="0" borderId="1" xfId="0" applyNumberFormat="1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10" fontId="44" fillId="0" borderId="1" xfId="0" applyNumberFormat="1" applyFont="1" applyBorder="1" applyAlignment="1">
      <alignment horizontal="center" vertical="center"/>
    </xf>
    <xf numFmtId="10" fontId="44" fillId="0" borderId="1" xfId="52" applyNumberFormat="1" applyFont="1" applyBorder="1" applyAlignment="1">
      <alignment horizontal="center" vertical="center"/>
    </xf>
    <xf numFmtId="2" fontId="44" fillId="0" borderId="1" xfId="0" applyNumberFormat="1" applyFont="1" applyBorder="1" applyAlignment="1">
      <alignment horizontal="center" vertical="center"/>
    </xf>
    <xf numFmtId="1" fontId="44" fillId="0" borderId="1" xfId="0" applyNumberFormat="1" applyFont="1" applyBorder="1" applyAlignment="1">
      <alignment horizontal="center" vertical="center"/>
    </xf>
  </cellXfs>
  <cellStyles count="191">
    <cellStyle name="20% - Accent1 2" xfId="54"/>
    <cellStyle name="20% - Accent1 3" xfId="55"/>
    <cellStyle name="20% - Accent2 2" xfId="56"/>
    <cellStyle name="20% - Accent2 3" xfId="57"/>
    <cellStyle name="20% - Accent3 2" xfId="58"/>
    <cellStyle name="20% - Accent3 3" xfId="59"/>
    <cellStyle name="20% - Accent4 2" xfId="60"/>
    <cellStyle name="20% - Accent4 3" xfId="61"/>
    <cellStyle name="20% - Accent5 2" xfId="62"/>
    <cellStyle name="20% - Accent5 3" xfId="63"/>
    <cellStyle name="20% - Accent6 2" xfId="64"/>
    <cellStyle name="20% - Accent6 3" xfId="65"/>
    <cellStyle name="40% - Accent1 2" xfId="66"/>
    <cellStyle name="40% - Accent1 3" xfId="67"/>
    <cellStyle name="40% - Accent2 2" xfId="68"/>
    <cellStyle name="40% - Accent2 3" xfId="69"/>
    <cellStyle name="40% - Accent3 2" xfId="70"/>
    <cellStyle name="40% - Accent3 3" xfId="71"/>
    <cellStyle name="40% - Accent4 2" xfId="72"/>
    <cellStyle name="40% - Accent4 3" xfId="73"/>
    <cellStyle name="40% - Accent5 2" xfId="74"/>
    <cellStyle name="40% - Accent5 3" xfId="75"/>
    <cellStyle name="40% - Accent6 2" xfId="76"/>
    <cellStyle name="40% - Accent6 3" xfId="77"/>
    <cellStyle name="60% - Accent1 2" xfId="78"/>
    <cellStyle name="60% - Accent1 3" xfId="79"/>
    <cellStyle name="60% - Accent2 2" xfId="80"/>
    <cellStyle name="60% - Accent2 3" xfId="81"/>
    <cellStyle name="60% - Accent3 2" xfId="82"/>
    <cellStyle name="60% - Accent3 3" xfId="83"/>
    <cellStyle name="60% - Accent4 2" xfId="84"/>
    <cellStyle name="60% - Accent4 3" xfId="85"/>
    <cellStyle name="60% - Accent5 2" xfId="86"/>
    <cellStyle name="60% - Accent5 3" xfId="87"/>
    <cellStyle name="60% - Accent6 2" xfId="88"/>
    <cellStyle name="60% - Accent6 3" xfId="89"/>
    <cellStyle name="Accent1 2" xfId="90"/>
    <cellStyle name="Accent1 3" xfId="91"/>
    <cellStyle name="Accent2 2" xfId="92"/>
    <cellStyle name="Accent2 3" xfId="93"/>
    <cellStyle name="Accent3 2" xfId="94"/>
    <cellStyle name="Accent3 3" xfId="95"/>
    <cellStyle name="Accent4 2" xfId="96"/>
    <cellStyle name="Accent4 3" xfId="97"/>
    <cellStyle name="Accent5 2" xfId="98"/>
    <cellStyle name="Accent5 3" xfId="99"/>
    <cellStyle name="Accent6 2" xfId="100"/>
    <cellStyle name="Accent6 3" xfId="101"/>
    <cellStyle name="Bad 2" xfId="102"/>
    <cellStyle name="Bad 3" xfId="103"/>
    <cellStyle name="Body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 2" xfId="104"/>
    <cellStyle name="Calculation 3" xfId="105"/>
    <cellStyle name="Check Cell 2" xfId="106"/>
    <cellStyle name="Check Cell 3" xfId="107"/>
    <cellStyle name="Comma  - Style1" xfId="15"/>
    <cellStyle name="Comma [00]" xfId="16"/>
    <cellStyle name="Comma 2" xfId="2"/>
    <cellStyle name="Comma 2 2" xfId="5"/>
    <cellStyle name="Comma 2 2 2" xfId="108"/>
    <cellStyle name="Comma 2 2 3" xfId="109"/>
    <cellStyle name="Comma 2 3" xfId="110"/>
    <cellStyle name="Comma 3" xfId="3"/>
    <cellStyle name="Comma 3 2" xfId="111"/>
    <cellStyle name="Comma 4" xfId="4"/>
    <cellStyle name="Comma 4 2" xfId="112"/>
    <cellStyle name="Comma 4 3" xfId="113"/>
    <cellStyle name="Comma 5" xfId="17"/>
    <cellStyle name="Comma 5 2" xfId="114"/>
    <cellStyle name="Curren - Style2" xfId="18"/>
    <cellStyle name="Currency [00]" xfId="19"/>
    <cellStyle name="date" xfId="115"/>
    <cellStyle name="Date Short" xfId="20"/>
    <cellStyle name="DELTA" xfId="21"/>
    <cellStyle name="Enter Currency (0)" xfId="22"/>
    <cellStyle name="Enter Currency (2)" xfId="23"/>
    <cellStyle name="Enter Units (0)" xfId="24"/>
    <cellStyle name="Enter Units (1)" xfId="25"/>
    <cellStyle name="Enter Units (2)" xfId="26"/>
    <cellStyle name="Explanatory Text 2" xfId="116"/>
    <cellStyle name="Explanatory Text 3" xfId="117"/>
    <cellStyle name="Good 2" xfId="118"/>
    <cellStyle name="Good 3" xfId="119"/>
    <cellStyle name="Grey" xfId="27"/>
    <cellStyle name="Header1" xfId="28"/>
    <cellStyle name="Header2" xfId="29"/>
    <cellStyle name="Heading 1 2" xfId="120"/>
    <cellStyle name="Heading 1 3" xfId="121"/>
    <cellStyle name="Heading 2 2" xfId="122"/>
    <cellStyle name="Heading 2 3" xfId="123"/>
    <cellStyle name="Heading 3 2" xfId="124"/>
    <cellStyle name="Heading 3 3" xfId="125"/>
    <cellStyle name="Heading 4 2" xfId="126"/>
    <cellStyle name="Heading 4 3" xfId="127"/>
    <cellStyle name="Input [yellow]" xfId="30"/>
    <cellStyle name="Input 2" xfId="128"/>
    <cellStyle name="Input 3" xfId="129"/>
    <cellStyle name="Link Currency (0)" xfId="31"/>
    <cellStyle name="Link Currency (2)" xfId="32"/>
    <cellStyle name="Link Units (0)" xfId="33"/>
    <cellStyle name="Link Units (1)" xfId="34"/>
    <cellStyle name="Link Units (2)" xfId="35"/>
    <cellStyle name="Linked Cell 2" xfId="130"/>
    <cellStyle name="Linked Cell 3" xfId="131"/>
    <cellStyle name="Neutral 2" xfId="132"/>
    <cellStyle name="Neutral 3" xfId="133"/>
    <cellStyle name="no dec" xfId="36"/>
    <cellStyle name="Normal" xfId="0" builtinId="0"/>
    <cellStyle name="Normal - Style1" xfId="37"/>
    <cellStyle name="Normal 13" xfId="134"/>
    <cellStyle name="Normal 14" xfId="135"/>
    <cellStyle name="Normal 17" xfId="136"/>
    <cellStyle name="Normal 2" xfId="1"/>
    <cellStyle name="Normal 2 2" xfId="38"/>
    <cellStyle name="Normal 2 2 2" xfId="39"/>
    <cellStyle name="Normal 2 2 2 2" xfId="137"/>
    <cellStyle name="Normal 2 2 2 2 2" xfId="138"/>
    <cellStyle name="Normal 2 2 2 2 3" xfId="139"/>
    <cellStyle name="Normal 2 2 2 2 3 2" xfId="140"/>
    <cellStyle name="Normal 2 2 2 2 3 2 2" xfId="141"/>
    <cellStyle name="Normal 2 2 3" xfId="142"/>
    <cellStyle name="Normal 2 3" xfId="143"/>
    <cellStyle name="Normal 2 3 2" xfId="40"/>
    <cellStyle name="Normal 2 4" xfId="144"/>
    <cellStyle name="Normal 3" xfId="145"/>
    <cellStyle name="Normal 3 2" xfId="146"/>
    <cellStyle name="Normal 3 3" xfId="147"/>
    <cellStyle name="Normal 3 4" xfId="148"/>
    <cellStyle name="Normal 3 4 2" xfId="149"/>
    <cellStyle name="Normal 3 4 2 2" xfId="150"/>
    <cellStyle name="Normal 3 4 2 2 2" xfId="151"/>
    <cellStyle name="Normal 4" xfId="152"/>
    <cellStyle name="Normal 4 2" xfId="153"/>
    <cellStyle name="Normal 4 2 2" xfId="154"/>
    <cellStyle name="Normal 4 2 2 2" xfId="155"/>
    <cellStyle name="Normal 4 3" xfId="156"/>
    <cellStyle name="Normal 4 3 2" xfId="53"/>
    <cellStyle name="Normal 4_Nesco_Board_MIS_-Apr'10_Dec'10_Revised" xfId="157"/>
    <cellStyle name="Normal 5" xfId="158"/>
    <cellStyle name="Normal 6" xfId="159"/>
    <cellStyle name="Normal 6 2" xfId="160"/>
    <cellStyle name="Normal 7" xfId="161"/>
    <cellStyle name="Normal 7 2" xfId="162"/>
    <cellStyle name="Normal 8" xfId="163"/>
    <cellStyle name="Normal 9" xfId="164"/>
    <cellStyle name="Note 2" xfId="165"/>
    <cellStyle name="Note 3" xfId="166"/>
    <cellStyle name="Output 2" xfId="167"/>
    <cellStyle name="Output 3" xfId="168"/>
    <cellStyle name="Percent [0]" xfId="41"/>
    <cellStyle name="Percent [00]" xfId="42"/>
    <cellStyle name="Percent [2]" xfId="43"/>
    <cellStyle name="Percent 2" xfId="169"/>
    <cellStyle name="Percent 2 2" xfId="170"/>
    <cellStyle name="Percent 2 3" xfId="52"/>
    <cellStyle name="Percent 2 4" xfId="171"/>
    <cellStyle name="Percent 2 4 2" xfId="172"/>
    <cellStyle name="Percent 3" xfId="173"/>
    <cellStyle name="Percent 3 2" xfId="174"/>
    <cellStyle name="Percent 3 3" xfId="175"/>
    <cellStyle name="Percent 3 3 2" xfId="176"/>
    <cellStyle name="Percent 4" xfId="177"/>
    <cellStyle name="Percent 4 2" xfId="178"/>
    <cellStyle name="Percent 5" xfId="179"/>
    <cellStyle name="Percent 5 2" xfId="180"/>
    <cellStyle name="Percent 5 3" xfId="181"/>
    <cellStyle name="Percent 6" xfId="182"/>
    <cellStyle name="Percent 7" xfId="183"/>
    <cellStyle name="Percent 8" xfId="184"/>
    <cellStyle name="PrePop Currency (0)" xfId="44"/>
    <cellStyle name="PrePop Currency (2)" xfId="45"/>
    <cellStyle name="PrePop Units (0)" xfId="46"/>
    <cellStyle name="PrePop Units (1)" xfId="47"/>
    <cellStyle name="PrePop Units (2)" xfId="48"/>
    <cellStyle name="Text Indent A" xfId="49"/>
    <cellStyle name="Text Indent B" xfId="50"/>
    <cellStyle name="Text Indent C" xfId="51"/>
    <cellStyle name="Title 2" xfId="185"/>
    <cellStyle name="Title 3" xfId="186"/>
    <cellStyle name="Total 2" xfId="187"/>
    <cellStyle name="Total 3" xfId="188"/>
    <cellStyle name="Warning Text 2" xfId="189"/>
    <cellStyle name="Warning Text 3" xfId="1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d_Query_Annex_20-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so\AppData\Local\Microsoft\Windows\Temporary%20Internet%20Files\Low\Content.IE5\SBBZUIBU\Distribution\Consumer%20Analysis%20working%20she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RIFF%202006-07\Query-Tariff-2006-07\Distribution\Consumer%20Analysis%20working%20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 1"/>
      <sheetName val="T2"/>
      <sheetName val="Ann.F11(A)"/>
      <sheetName val="Ann.F11(B)"/>
      <sheetName val="Ann.F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D20"/>
  <sheetViews>
    <sheetView view="pageBreakPreview" zoomScaleSheetLayoutView="100" workbookViewId="0">
      <selection activeCell="K14" sqref="K14"/>
    </sheetView>
  </sheetViews>
  <sheetFormatPr defaultColWidth="9.140625" defaultRowHeight="16.5"/>
  <cols>
    <col min="1" max="1" width="9.85546875" style="314" bestFit="1" customWidth="1"/>
    <col min="2" max="4" width="14.140625" style="314" customWidth="1"/>
    <col min="5" max="16384" width="9.140625" style="314"/>
  </cols>
  <sheetData>
    <row r="1" spans="1:4">
      <c r="D1" s="315" t="s">
        <v>410</v>
      </c>
    </row>
    <row r="2" spans="1:4">
      <c r="A2" s="316" t="s">
        <v>411</v>
      </c>
      <c r="B2" s="316"/>
      <c r="C2" s="316"/>
      <c r="D2" s="316"/>
    </row>
    <row r="3" spans="1:4" ht="18">
      <c r="A3" s="317" t="s">
        <v>412</v>
      </c>
      <c r="B3" s="317"/>
      <c r="C3" s="317"/>
      <c r="D3" s="317"/>
    </row>
    <row r="4" spans="1:4">
      <c r="A4" s="318"/>
      <c r="B4" s="318"/>
      <c r="C4" s="318"/>
    </row>
    <row r="5" spans="1:4">
      <c r="A5" s="319" t="s">
        <v>413</v>
      </c>
      <c r="B5" s="319"/>
      <c r="C5" s="319"/>
      <c r="D5" s="319"/>
    </row>
    <row r="6" spans="1:4">
      <c r="A6" s="320" t="s">
        <v>414</v>
      </c>
      <c r="B6" s="320" t="s">
        <v>415</v>
      </c>
      <c r="C6" s="320"/>
      <c r="D6" s="320"/>
    </row>
    <row r="7" spans="1:4" ht="33">
      <c r="A7" s="320"/>
      <c r="B7" s="321" t="s">
        <v>416</v>
      </c>
      <c r="C7" s="321" t="s">
        <v>417</v>
      </c>
      <c r="D7" s="321" t="s">
        <v>418</v>
      </c>
    </row>
    <row r="8" spans="1:4">
      <c r="A8" s="322" t="s">
        <v>419</v>
      </c>
      <c r="B8" s="323">
        <v>728420</v>
      </c>
      <c r="C8" s="323">
        <v>826997</v>
      </c>
      <c r="D8" s="323">
        <v>973683</v>
      </c>
    </row>
    <row r="9" spans="1:4">
      <c r="A9" s="322" t="s">
        <v>420</v>
      </c>
      <c r="B9" s="323">
        <v>470773</v>
      </c>
      <c r="C9" s="323">
        <v>553643</v>
      </c>
      <c r="D9" s="323">
        <v>651384</v>
      </c>
    </row>
    <row r="10" spans="1:4">
      <c r="A10" s="322" t="s">
        <v>421</v>
      </c>
      <c r="B10" s="323">
        <v>51856</v>
      </c>
      <c r="C10" s="323">
        <v>62688</v>
      </c>
      <c r="D10" s="323">
        <v>71306</v>
      </c>
    </row>
    <row r="11" spans="1:4">
      <c r="A11" s="322" t="s">
        <v>422</v>
      </c>
      <c r="B11" s="323">
        <v>8907</v>
      </c>
      <c r="C11" s="323">
        <v>10278</v>
      </c>
      <c r="D11" s="323">
        <v>12628</v>
      </c>
    </row>
    <row r="12" spans="1:4">
      <c r="A12" s="324" t="s">
        <v>241</v>
      </c>
      <c r="B12" s="325">
        <f>SUM(B8:B11)</f>
        <v>1259956</v>
      </c>
      <c r="C12" s="325">
        <f t="shared" ref="C12:D12" si="0">SUM(C8:C11)</f>
        <v>1453606</v>
      </c>
      <c r="D12" s="325">
        <f t="shared" si="0"/>
        <v>1709001</v>
      </c>
    </row>
    <row r="14" spans="1:4">
      <c r="A14" s="319" t="s">
        <v>423</v>
      </c>
      <c r="B14" s="319"/>
      <c r="C14" s="319"/>
      <c r="D14" s="319"/>
    </row>
    <row r="15" spans="1:4">
      <c r="A15" s="320" t="s">
        <v>414</v>
      </c>
      <c r="B15" s="320" t="s">
        <v>415</v>
      </c>
      <c r="C15" s="320"/>
      <c r="D15" s="320"/>
    </row>
    <row r="16" spans="1:4" ht="33">
      <c r="A16" s="320"/>
      <c r="B16" s="321" t="s">
        <v>416</v>
      </c>
      <c r="C16" s="321" t="s">
        <v>417</v>
      </c>
      <c r="D16" s="321" t="s">
        <v>418</v>
      </c>
    </row>
    <row r="17" spans="1:4">
      <c r="A17" s="322" t="s">
        <v>424</v>
      </c>
      <c r="B17" s="322">
        <v>34048</v>
      </c>
      <c r="C17" s="322">
        <v>36295</v>
      </c>
      <c r="D17" s="322">
        <v>38683</v>
      </c>
    </row>
    <row r="18" spans="1:4">
      <c r="A18" s="322" t="s">
        <v>425</v>
      </c>
      <c r="B18" s="322">
        <v>24969</v>
      </c>
      <c r="C18" s="322">
        <v>25941</v>
      </c>
      <c r="D18" s="322">
        <v>27954</v>
      </c>
    </row>
    <row r="19" spans="1:4">
      <c r="A19" s="322" t="s">
        <v>426</v>
      </c>
      <c r="B19" s="322">
        <v>13963</v>
      </c>
      <c r="C19" s="322">
        <v>15109</v>
      </c>
      <c r="D19" s="322">
        <v>15963</v>
      </c>
    </row>
    <row r="20" spans="1:4">
      <c r="A20" s="324" t="s">
        <v>241</v>
      </c>
      <c r="B20" s="326">
        <f>SUM(B17:B19)</f>
        <v>72980</v>
      </c>
      <c r="C20" s="326">
        <f>SUM(C17:C19)</f>
        <v>77345</v>
      </c>
      <c r="D20" s="326">
        <f>SUM(D17:D19)</f>
        <v>82600</v>
      </c>
    </row>
  </sheetData>
  <mergeCells count="8">
    <mergeCell ref="A15:A16"/>
    <mergeCell ref="B15:D15"/>
    <mergeCell ref="A2:D2"/>
    <mergeCell ref="A3:D3"/>
    <mergeCell ref="A5:D5"/>
    <mergeCell ref="A6:A7"/>
    <mergeCell ref="B6:D6"/>
    <mergeCell ref="A14:D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49"/>
  <sheetViews>
    <sheetView tabSelected="1" view="pageBreakPreview" topLeftCell="B1" zoomScaleSheetLayoutView="100" workbookViewId="0">
      <selection activeCell="K14" sqref="K14"/>
    </sheetView>
  </sheetViews>
  <sheetFormatPr defaultRowHeight="16.5"/>
  <cols>
    <col min="1" max="1" width="0" style="314" hidden="1" customWidth="1"/>
    <col min="2" max="2" width="9.28515625" style="314" bestFit="1" customWidth="1"/>
    <col min="3" max="3" width="38.140625" style="314" bestFit="1" customWidth="1"/>
    <col min="4" max="6" width="0" style="314" hidden="1" customWidth="1"/>
    <col min="7" max="7" width="10.42578125" style="314" customWidth="1"/>
    <col min="8" max="10" width="11" style="314" customWidth="1"/>
    <col min="11" max="11" width="11.7109375" style="314" customWidth="1"/>
    <col min="12" max="12" width="12.5703125" style="314" customWidth="1"/>
    <col min="13" max="14" width="11" style="314" customWidth="1"/>
    <col min="15" max="16" width="9.140625" style="314"/>
    <col min="17" max="17" width="9.85546875" style="314" bestFit="1" customWidth="1"/>
    <col min="18" max="16384" width="9.140625" style="314"/>
  </cols>
  <sheetData>
    <row r="1" spans="1:14">
      <c r="M1" s="327" t="s">
        <v>427</v>
      </c>
      <c r="N1" s="327"/>
    </row>
    <row r="2" spans="1:14" ht="18">
      <c r="B2" s="317" t="s">
        <v>428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</row>
    <row r="3" spans="1:14" ht="42" customHeight="1">
      <c r="A3" s="328"/>
      <c r="B3" s="329" t="s">
        <v>429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4" ht="15" customHeight="1"/>
    <row r="5" spans="1:14" ht="25.5">
      <c r="A5" s="330" t="s">
        <v>430</v>
      </c>
      <c r="B5" s="331" t="s">
        <v>431</v>
      </c>
      <c r="C5" s="331" t="s">
        <v>432</v>
      </c>
      <c r="D5" s="331" t="s">
        <v>433</v>
      </c>
      <c r="E5" s="331" t="s">
        <v>434</v>
      </c>
      <c r="F5" s="331" t="s">
        <v>435</v>
      </c>
      <c r="G5" s="332" t="s">
        <v>436</v>
      </c>
      <c r="H5" s="333" t="s">
        <v>437</v>
      </c>
      <c r="I5" s="334"/>
      <c r="J5" s="335"/>
      <c r="K5" s="333" t="s">
        <v>438</v>
      </c>
      <c r="L5" s="335"/>
      <c r="M5" s="333" t="s">
        <v>439</v>
      </c>
      <c r="N5" s="335"/>
    </row>
    <row r="6" spans="1:14">
      <c r="A6" s="330"/>
      <c r="B6" s="336"/>
      <c r="C6" s="322"/>
      <c r="D6" s="322"/>
      <c r="E6" s="322"/>
      <c r="F6" s="322"/>
      <c r="G6" s="322"/>
      <c r="H6" s="337" t="s">
        <v>440</v>
      </c>
      <c r="I6" s="337" t="s">
        <v>441</v>
      </c>
      <c r="J6" s="337" t="s">
        <v>241</v>
      </c>
      <c r="K6" s="337" t="s">
        <v>442</v>
      </c>
      <c r="L6" s="337" t="s">
        <v>196</v>
      </c>
      <c r="M6" s="337" t="s">
        <v>442</v>
      </c>
      <c r="N6" s="337" t="s">
        <v>196</v>
      </c>
    </row>
    <row r="7" spans="1:14">
      <c r="A7" s="330" t="s">
        <v>443</v>
      </c>
      <c r="B7" s="336">
        <v>1</v>
      </c>
      <c r="C7" s="322" t="s">
        <v>444</v>
      </c>
      <c r="D7" s="322" t="s">
        <v>445</v>
      </c>
      <c r="E7" s="322" t="s">
        <v>446</v>
      </c>
      <c r="F7" s="322">
        <v>132</v>
      </c>
      <c r="G7" s="322">
        <v>5555</v>
      </c>
      <c r="H7" s="338">
        <v>0.17249999999999999</v>
      </c>
      <c r="I7" s="338">
        <v>0</v>
      </c>
      <c r="J7" s="338">
        <f>+H7+I7</f>
        <v>0.17249999999999999</v>
      </c>
      <c r="K7" s="322">
        <f>+G7</f>
        <v>5555</v>
      </c>
      <c r="L7" s="339">
        <v>0</v>
      </c>
      <c r="M7" s="340">
        <f>+G7</f>
        <v>5555</v>
      </c>
      <c r="N7" s="339">
        <v>0</v>
      </c>
    </row>
    <row r="8" spans="1:14">
      <c r="A8" s="330" t="s">
        <v>447</v>
      </c>
      <c r="B8" s="336">
        <v>2</v>
      </c>
      <c r="C8" s="322" t="s">
        <v>448</v>
      </c>
      <c r="D8" s="322" t="s">
        <v>445</v>
      </c>
      <c r="E8" s="322" t="s">
        <v>446</v>
      </c>
      <c r="F8" s="322">
        <v>220</v>
      </c>
      <c r="G8" s="322">
        <v>7778</v>
      </c>
      <c r="H8" s="338">
        <v>0.14099999999999999</v>
      </c>
      <c r="I8" s="338">
        <v>0</v>
      </c>
      <c r="J8" s="338">
        <f t="shared" ref="J8:J48" si="0">+H8+I8</f>
        <v>0.14099999999999999</v>
      </c>
      <c r="K8" s="322">
        <f t="shared" ref="K8:K48" si="1">+G8</f>
        <v>7778</v>
      </c>
      <c r="L8" s="339">
        <v>0</v>
      </c>
      <c r="M8" s="340">
        <f t="shared" ref="M8:M48" si="2">+G8</f>
        <v>7778</v>
      </c>
      <c r="N8" s="339">
        <v>0</v>
      </c>
    </row>
    <row r="9" spans="1:14">
      <c r="A9" s="330" t="s">
        <v>449</v>
      </c>
      <c r="B9" s="336">
        <v>3</v>
      </c>
      <c r="C9" s="322" t="s">
        <v>450</v>
      </c>
      <c r="D9" s="322" t="s">
        <v>445</v>
      </c>
      <c r="E9" s="322" t="s">
        <v>446</v>
      </c>
      <c r="F9" s="322">
        <v>132</v>
      </c>
      <c r="G9" s="322">
        <v>2500</v>
      </c>
      <c r="H9" s="338">
        <v>3.3129599999999999</v>
      </c>
      <c r="I9" s="338">
        <v>0</v>
      </c>
      <c r="J9" s="338">
        <f t="shared" si="0"/>
        <v>3.3129599999999999</v>
      </c>
      <c r="K9" s="322">
        <f t="shared" si="1"/>
        <v>2500</v>
      </c>
      <c r="L9" s="339">
        <v>23.322452999999999</v>
      </c>
      <c r="M9" s="340">
        <f t="shared" si="2"/>
        <v>2500</v>
      </c>
      <c r="N9" s="339">
        <v>32.397384000000002</v>
      </c>
    </row>
    <row r="10" spans="1:14">
      <c r="A10" s="330" t="s">
        <v>451</v>
      </c>
      <c r="B10" s="336">
        <v>4</v>
      </c>
      <c r="C10" s="322" t="s">
        <v>452</v>
      </c>
      <c r="D10" s="322" t="s">
        <v>445</v>
      </c>
      <c r="E10" s="322" t="s">
        <v>453</v>
      </c>
      <c r="F10" s="322">
        <v>132</v>
      </c>
      <c r="G10" s="322">
        <v>20000</v>
      </c>
      <c r="H10" s="338">
        <v>52.542000000000002</v>
      </c>
      <c r="I10" s="338">
        <v>0</v>
      </c>
      <c r="J10" s="338">
        <f t="shared" si="0"/>
        <v>52.542000000000002</v>
      </c>
      <c r="K10" s="322">
        <f t="shared" si="1"/>
        <v>20000</v>
      </c>
      <c r="L10" s="339">
        <v>0</v>
      </c>
      <c r="M10" s="340">
        <f t="shared" si="2"/>
        <v>20000</v>
      </c>
      <c r="N10" s="339">
        <v>0</v>
      </c>
    </row>
    <row r="11" spans="1:14">
      <c r="A11" s="330" t="s">
        <v>454</v>
      </c>
      <c r="B11" s="336">
        <v>5</v>
      </c>
      <c r="C11" s="322" t="s">
        <v>455</v>
      </c>
      <c r="D11" s="322" t="s">
        <v>445</v>
      </c>
      <c r="E11" s="322" t="s">
        <v>456</v>
      </c>
      <c r="F11" s="322">
        <v>220</v>
      </c>
      <c r="G11" s="322">
        <v>16667</v>
      </c>
      <c r="H11" s="338">
        <v>50.980266</v>
      </c>
      <c r="I11" s="338">
        <v>329.42213400000003</v>
      </c>
      <c r="J11" s="338">
        <f t="shared" si="0"/>
        <v>380.40240000000006</v>
      </c>
      <c r="K11" s="322">
        <f t="shared" si="1"/>
        <v>16667</v>
      </c>
      <c r="L11" s="339">
        <v>354.50095700000003</v>
      </c>
      <c r="M11" s="340">
        <f t="shared" si="2"/>
        <v>16667</v>
      </c>
      <c r="N11" s="339">
        <v>374.54322000000002</v>
      </c>
    </row>
    <row r="12" spans="1:14">
      <c r="A12" s="330" t="s">
        <v>457</v>
      </c>
      <c r="B12" s="336">
        <v>6</v>
      </c>
      <c r="C12" s="322" t="s">
        <v>458</v>
      </c>
      <c r="D12" s="322" t="s">
        <v>445</v>
      </c>
      <c r="E12" s="322" t="s">
        <v>459</v>
      </c>
      <c r="F12" s="322">
        <v>132</v>
      </c>
      <c r="G12" s="322">
        <v>7000</v>
      </c>
      <c r="H12" s="338">
        <v>27.165901999999999</v>
      </c>
      <c r="I12" s="338">
        <v>4.1890980000000004</v>
      </c>
      <c r="J12" s="338">
        <f t="shared" si="0"/>
        <v>31.355</v>
      </c>
      <c r="K12" s="322">
        <f t="shared" si="1"/>
        <v>7000</v>
      </c>
      <c r="L12" s="339">
        <v>0</v>
      </c>
      <c r="M12" s="340">
        <f t="shared" si="2"/>
        <v>7000</v>
      </c>
      <c r="N12" s="339">
        <v>0</v>
      </c>
    </row>
    <row r="13" spans="1:14">
      <c r="A13" s="330" t="s">
        <v>460</v>
      </c>
      <c r="B13" s="336">
        <v>7</v>
      </c>
      <c r="C13" s="322" t="s">
        <v>461</v>
      </c>
      <c r="D13" s="322" t="s">
        <v>445</v>
      </c>
      <c r="E13" s="322" t="s">
        <v>459</v>
      </c>
      <c r="F13" s="322">
        <v>132</v>
      </c>
      <c r="G13" s="322">
        <v>16667</v>
      </c>
      <c r="H13" s="338">
        <v>65.612480000000005</v>
      </c>
      <c r="I13" s="338">
        <v>0</v>
      </c>
      <c r="J13" s="338">
        <f t="shared" si="0"/>
        <v>65.612480000000005</v>
      </c>
      <c r="K13" s="322">
        <f t="shared" si="1"/>
        <v>16667</v>
      </c>
      <c r="L13" s="339">
        <v>0</v>
      </c>
      <c r="M13" s="340">
        <f t="shared" si="2"/>
        <v>16667</v>
      </c>
      <c r="N13" s="339">
        <v>0</v>
      </c>
    </row>
    <row r="14" spans="1:14">
      <c r="A14" s="330" t="s">
        <v>462</v>
      </c>
      <c r="B14" s="336">
        <v>8</v>
      </c>
      <c r="C14" s="322" t="s">
        <v>463</v>
      </c>
      <c r="D14" s="322" t="s">
        <v>445</v>
      </c>
      <c r="E14" s="322" t="s">
        <v>459</v>
      </c>
      <c r="F14" s="322">
        <v>132</v>
      </c>
      <c r="G14" s="322">
        <v>10000</v>
      </c>
      <c r="H14" s="338">
        <v>17.731439999999999</v>
      </c>
      <c r="I14" s="338">
        <v>0</v>
      </c>
      <c r="J14" s="338">
        <f t="shared" si="0"/>
        <v>17.731439999999999</v>
      </c>
      <c r="K14" s="322">
        <f t="shared" si="1"/>
        <v>10000</v>
      </c>
      <c r="L14" s="339">
        <v>0</v>
      </c>
      <c r="M14" s="340">
        <f t="shared" si="2"/>
        <v>10000</v>
      </c>
      <c r="N14" s="339">
        <v>0</v>
      </c>
    </row>
    <row r="15" spans="1:14">
      <c r="A15" s="330" t="s">
        <v>464</v>
      </c>
      <c r="B15" s="336">
        <v>9</v>
      </c>
      <c r="C15" s="322" t="s">
        <v>465</v>
      </c>
      <c r="D15" s="322" t="s">
        <v>445</v>
      </c>
      <c r="E15" s="322" t="s">
        <v>459</v>
      </c>
      <c r="F15" s="322">
        <v>220</v>
      </c>
      <c r="G15" s="322">
        <v>25000</v>
      </c>
      <c r="H15" s="338">
        <v>40.830599999999997</v>
      </c>
      <c r="I15" s="338">
        <v>0</v>
      </c>
      <c r="J15" s="338">
        <f t="shared" si="0"/>
        <v>40.830599999999997</v>
      </c>
      <c r="K15" s="322">
        <f t="shared" si="1"/>
        <v>25000</v>
      </c>
      <c r="L15" s="339">
        <v>0</v>
      </c>
      <c r="M15" s="340">
        <f t="shared" si="2"/>
        <v>25000</v>
      </c>
      <c r="N15" s="339">
        <v>0</v>
      </c>
    </row>
    <row r="16" spans="1:14">
      <c r="A16" s="330" t="s">
        <v>466</v>
      </c>
      <c r="B16" s="336">
        <v>10</v>
      </c>
      <c r="C16" s="322" t="s">
        <v>467</v>
      </c>
      <c r="D16" s="322" t="s">
        <v>445</v>
      </c>
      <c r="E16" s="322" t="s">
        <v>459</v>
      </c>
      <c r="F16" s="322">
        <v>132</v>
      </c>
      <c r="G16" s="322">
        <v>4500</v>
      </c>
      <c r="H16" s="338">
        <v>17.352546</v>
      </c>
      <c r="I16" s="338">
        <v>0.26513399999999998</v>
      </c>
      <c r="J16" s="338">
        <f t="shared" si="0"/>
        <v>17.61768</v>
      </c>
      <c r="K16" s="322">
        <f t="shared" si="1"/>
        <v>4500</v>
      </c>
      <c r="L16" s="339">
        <v>2.8809999999999999E-3</v>
      </c>
      <c r="M16" s="340">
        <f t="shared" si="2"/>
        <v>4500</v>
      </c>
      <c r="N16" s="339">
        <v>1</v>
      </c>
    </row>
    <row r="17" spans="1:14">
      <c r="A17" s="330" t="s">
        <v>468</v>
      </c>
      <c r="B17" s="336">
        <v>11</v>
      </c>
      <c r="C17" s="322" t="s">
        <v>469</v>
      </c>
      <c r="D17" s="322" t="s">
        <v>445</v>
      </c>
      <c r="E17" s="322" t="s">
        <v>459</v>
      </c>
      <c r="F17" s="322">
        <v>220</v>
      </c>
      <c r="G17" s="322">
        <v>8000</v>
      </c>
      <c r="H17" s="338">
        <v>11.339397</v>
      </c>
      <c r="I17" s="338">
        <v>8.568403</v>
      </c>
      <c r="J17" s="338">
        <f t="shared" si="0"/>
        <v>19.907800000000002</v>
      </c>
      <c r="K17" s="322">
        <f t="shared" si="1"/>
        <v>8000</v>
      </c>
      <c r="L17" s="339">
        <v>0</v>
      </c>
      <c r="M17" s="340">
        <f t="shared" si="2"/>
        <v>8000</v>
      </c>
      <c r="N17" s="339">
        <v>0</v>
      </c>
    </row>
    <row r="18" spans="1:14">
      <c r="A18" s="330" t="s">
        <v>470</v>
      </c>
      <c r="B18" s="336">
        <v>12</v>
      </c>
      <c r="C18" s="322" t="s">
        <v>471</v>
      </c>
      <c r="D18" s="322" t="s">
        <v>445</v>
      </c>
      <c r="E18" s="322" t="s">
        <v>459</v>
      </c>
      <c r="F18" s="322">
        <v>132</v>
      </c>
      <c r="G18" s="322">
        <v>5000</v>
      </c>
      <c r="H18" s="338">
        <v>24.294879999999999</v>
      </c>
      <c r="I18" s="338">
        <v>0</v>
      </c>
      <c r="J18" s="338">
        <f t="shared" si="0"/>
        <v>24.294879999999999</v>
      </c>
      <c r="K18" s="322">
        <f t="shared" si="1"/>
        <v>5000</v>
      </c>
      <c r="L18" s="339">
        <v>0</v>
      </c>
      <c r="M18" s="340">
        <f t="shared" si="2"/>
        <v>5000</v>
      </c>
      <c r="N18" s="339">
        <v>0</v>
      </c>
    </row>
    <row r="19" spans="1:14">
      <c r="A19" s="330" t="s">
        <v>472</v>
      </c>
      <c r="B19" s="336">
        <v>13</v>
      </c>
      <c r="C19" s="322" t="s">
        <v>473</v>
      </c>
      <c r="D19" s="322" t="s">
        <v>445</v>
      </c>
      <c r="E19" s="322" t="s">
        <v>459</v>
      </c>
      <c r="F19" s="322">
        <v>220</v>
      </c>
      <c r="G19" s="322">
        <v>22000</v>
      </c>
      <c r="H19" s="338">
        <v>79.384624000000002</v>
      </c>
      <c r="I19" s="338">
        <v>38.257376000000001</v>
      </c>
      <c r="J19" s="338">
        <f t="shared" si="0"/>
        <v>117.642</v>
      </c>
      <c r="K19" s="322">
        <f t="shared" si="1"/>
        <v>22000</v>
      </c>
      <c r="L19" s="339">
        <v>64.214104000000006</v>
      </c>
      <c r="M19" s="340">
        <f t="shared" si="2"/>
        <v>22000</v>
      </c>
      <c r="N19" s="339">
        <v>80</v>
      </c>
    </row>
    <row r="20" spans="1:14">
      <c r="A20" s="330" t="s">
        <v>474</v>
      </c>
      <c r="B20" s="336">
        <v>14</v>
      </c>
      <c r="C20" s="322" t="s">
        <v>475</v>
      </c>
      <c r="D20" s="322" t="s">
        <v>445</v>
      </c>
      <c r="E20" s="322" t="s">
        <v>459</v>
      </c>
      <c r="F20" s="322">
        <v>220</v>
      </c>
      <c r="G20" s="322">
        <v>55000</v>
      </c>
      <c r="H20" s="338">
        <v>240.11940000000001</v>
      </c>
      <c r="I20" s="338">
        <v>0</v>
      </c>
      <c r="J20" s="338">
        <f t="shared" si="0"/>
        <v>240.11940000000001</v>
      </c>
      <c r="K20" s="322">
        <f t="shared" si="1"/>
        <v>55000</v>
      </c>
      <c r="L20" s="339">
        <v>0</v>
      </c>
      <c r="M20" s="340">
        <f t="shared" si="2"/>
        <v>55000</v>
      </c>
      <c r="N20" s="339">
        <v>0</v>
      </c>
    </row>
    <row r="21" spans="1:14">
      <c r="A21" s="330" t="s">
        <v>476</v>
      </c>
      <c r="B21" s="336">
        <v>15</v>
      </c>
      <c r="C21" s="322" t="s">
        <v>477</v>
      </c>
      <c r="D21" s="322" t="s">
        <v>445</v>
      </c>
      <c r="E21" s="322" t="s">
        <v>459</v>
      </c>
      <c r="F21" s="322">
        <v>220</v>
      </c>
      <c r="G21" s="322">
        <v>36000</v>
      </c>
      <c r="H21" s="338">
        <v>37.002000000000002</v>
      </c>
      <c r="I21" s="338">
        <v>0</v>
      </c>
      <c r="J21" s="338">
        <f t="shared" si="0"/>
        <v>37.002000000000002</v>
      </c>
      <c r="K21" s="322">
        <f t="shared" si="1"/>
        <v>36000</v>
      </c>
      <c r="L21" s="339">
        <v>0</v>
      </c>
      <c r="M21" s="340">
        <f t="shared" si="2"/>
        <v>36000</v>
      </c>
      <c r="N21" s="339">
        <v>0</v>
      </c>
    </row>
    <row r="22" spans="1:14">
      <c r="A22" s="330" t="s">
        <v>478</v>
      </c>
      <c r="B22" s="336">
        <v>16</v>
      </c>
      <c r="C22" s="322" t="s">
        <v>479</v>
      </c>
      <c r="D22" s="322" t="s">
        <v>445</v>
      </c>
      <c r="E22" s="322" t="s">
        <v>459</v>
      </c>
      <c r="F22" s="322">
        <v>132</v>
      </c>
      <c r="G22" s="322">
        <v>6500</v>
      </c>
      <c r="H22" s="338">
        <v>44.415840000000003</v>
      </c>
      <c r="I22" s="338">
        <v>0</v>
      </c>
      <c r="J22" s="338">
        <f t="shared" si="0"/>
        <v>44.415840000000003</v>
      </c>
      <c r="K22" s="322">
        <f t="shared" si="1"/>
        <v>6500</v>
      </c>
      <c r="L22" s="339">
        <v>0</v>
      </c>
      <c r="M22" s="340">
        <f t="shared" si="2"/>
        <v>6500</v>
      </c>
      <c r="N22" s="339">
        <v>0</v>
      </c>
    </row>
    <row r="23" spans="1:14">
      <c r="A23" s="330" t="s">
        <v>480</v>
      </c>
      <c r="B23" s="336">
        <v>17</v>
      </c>
      <c r="C23" s="322" t="s">
        <v>481</v>
      </c>
      <c r="D23" s="322" t="s">
        <v>445</v>
      </c>
      <c r="E23" s="322" t="s">
        <v>459</v>
      </c>
      <c r="F23" s="322">
        <v>132</v>
      </c>
      <c r="G23" s="322">
        <v>8000</v>
      </c>
      <c r="H23" s="338">
        <v>12.790800000000001</v>
      </c>
      <c r="I23" s="338">
        <v>0</v>
      </c>
      <c r="J23" s="338">
        <f t="shared" si="0"/>
        <v>12.790800000000001</v>
      </c>
      <c r="K23" s="322">
        <f t="shared" si="1"/>
        <v>8000</v>
      </c>
      <c r="L23" s="339">
        <v>0</v>
      </c>
      <c r="M23" s="340">
        <f t="shared" si="2"/>
        <v>8000</v>
      </c>
      <c r="N23" s="339">
        <v>0</v>
      </c>
    </row>
    <row r="24" spans="1:14">
      <c r="A24" s="330" t="s">
        <v>482</v>
      </c>
      <c r="B24" s="336">
        <v>18</v>
      </c>
      <c r="C24" s="322" t="s">
        <v>483</v>
      </c>
      <c r="D24" s="322" t="s">
        <v>445</v>
      </c>
      <c r="E24" s="322" t="s">
        <v>459</v>
      </c>
      <c r="F24" s="322">
        <v>132</v>
      </c>
      <c r="G24" s="322">
        <v>22222</v>
      </c>
      <c r="H24" s="338">
        <v>112.93848</v>
      </c>
      <c r="I24" s="338">
        <v>0</v>
      </c>
      <c r="J24" s="338">
        <f t="shared" si="0"/>
        <v>112.93848</v>
      </c>
      <c r="K24" s="322">
        <f t="shared" si="1"/>
        <v>22222</v>
      </c>
      <c r="L24" s="339">
        <v>0</v>
      </c>
      <c r="M24" s="340">
        <f t="shared" si="2"/>
        <v>22222</v>
      </c>
      <c r="N24" s="339">
        <v>0</v>
      </c>
    </row>
    <row r="25" spans="1:14">
      <c r="A25" s="330" t="s">
        <v>484</v>
      </c>
      <c r="B25" s="336">
        <v>19</v>
      </c>
      <c r="C25" s="322" t="s">
        <v>485</v>
      </c>
      <c r="D25" s="322" t="s">
        <v>445</v>
      </c>
      <c r="E25" s="322" t="s">
        <v>459</v>
      </c>
      <c r="F25" s="322">
        <v>220</v>
      </c>
      <c r="G25" s="322">
        <v>133334</v>
      </c>
      <c r="H25" s="338">
        <v>178.660946</v>
      </c>
      <c r="I25" s="338">
        <v>481.16905400000002</v>
      </c>
      <c r="J25" s="338">
        <f t="shared" si="0"/>
        <v>659.83</v>
      </c>
      <c r="K25" s="322">
        <f t="shared" si="1"/>
        <v>133334</v>
      </c>
      <c r="L25" s="339">
        <v>580.02988800000003</v>
      </c>
      <c r="M25" s="340">
        <f t="shared" si="2"/>
        <v>133334</v>
      </c>
      <c r="N25" s="339">
        <v>655.27962000000002</v>
      </c>
    </row>
    <row r="26" spans="1:14">
      <c r="A26" s="330" t="s">
        <v>486</v>
      </c>
      <c r="B26" s="336">
        <v>20</v>
      </c>
      <c r="C26" s="322" t="s">
        <v>487</v>
      </c>
      <c r="D26" s="322" t="s">
        <v>445</v>
      </c>
      <c r="E26" s="322" t="s">
        <v>459</v>
      </c>
      <c r="F26" s="322">
        <v>220</v>
      </c>
      <c r="G26" s="322">
        <v>15000</v>
      </c>
      <c r="H26" s="338">
        <v>5.4207999999999998</v>
      </c>
      <c r="I26" s="338">
        <v>0</v>
      </c>
      <c r="J26" s="338">
        <f t="shared" si="0"/>
        <v>5.4207999999999998</v>
      </c>
      <c r="K26" s="322">
        <f t="shared" si="1"/>
        <v>15000</v>
      </c>
      <c r="L26" s="339">
        <v>0</v>
      </c>
      <c r="M26" s="340">
        <f t="shared" si="2"/>
        <v>15000</v>
      </c>
      <c r="N26" s="339">
        <v>0</v>
      </c>
    </row>
    <row r="27" spans="1:14">
      <c r="A27" s="330" t="s">
        <v>488</v>
      </c>
      <c r="B27" s="336">
        <v>21</v>
      </c>
      <c r="C27" s="322" t="s">
        <v>489</v>
      </c>
      <c r="D27" s="322" t="s">
        <v>445</v>
      </c>
      <c r="E27" s="322" t="s">
        <v>459</v>
      </c>
      <c r="F27" s="322">
        <v>132</v>
      </c>
      <c r="G27" s="322">
        <v>12000</v>
      </c>
      <c r="H27" s="338">
        <v>38.119371999999998</v>
      </c>
      <c r="I27" s="338">
        <v>33.895988000000003</v>
      </c>
      <c r="J27" s="338">
        <f t="shared" si="0"/>
        <v>72.015360000000001</v>
      </c>
      <c r="K27" s="322">
        <f t="shared" si="1"/>
        <v>12000</v>
      </c>
      <c r="L27" s="339">
        <v>11.946056</v>
      </c>
      <c r="M27" s="340">
        <f t="shared" si="2"/>
        <v>12000</v>
      </c>
      <c r="N27" s="339">
        <v>29.560368</v>
      </c>
    </row>
    <row r="28" spans="1:14">
      <c r="A28" s="330" t="s">
        <v>490</v>
      </c>
      <c r="B28" s="336">
        <v>22</v>
      </c>
      <c r="C28" s="322" t="s">
        <v>491</v>
      </c>
      <c r="D28" s="322" t="s">
        <v>445</v>
      </c>
      <c r="E28" s="322" t="s">
        <v>459</v>
      </c>
      <c r="F28" s="322">
        <v>132</v>
      </c>
      <c r="G28" s="322">
        <v>5500</v>
      </c>
      <c r="H28" s="338">
        <v>19.634640000000001</v>
      </c>
      <c r="I28" s="338">
        <v>0</v>
      </c>
      <c r="J28" s="338">
        <f t="shared" si="0"/>
        <v>19.634640000000001</v>
      </c>
      <c r="K28" s="322">
        <f t="shared" si="1"/>
        <v>5500</v>
      </c>
      <c r="L28" s="339">
        <v>0</v>
      </c>
      <c r="M28" s="340">
        <f t="shared" si="2"/>
        <v>5500</v>
      </c>
      <c r="N28" s="339">
        <v>0</v>
      </c>
    </row>
    <row r="29" spans="1:14">
      <c r="A29" s="330" t="s">
        <v>492</v>
      </c>
      <c r="B29" s="336">
        <v>23</v>
      </c>
      <c r="C29" s="322" t="s">
        <v>493</v>
      </c>
      <c r="D29" s="322" t="s">
        <v>445</v>
      </c>
      <c r="E29" s="322" t="s">
        <v>459</v>
      </c>
      <c r="F29" s="322">
        <v>132</v>
      </c>
      <c r="G29" s="322">
        <v>10000</v>
      </c>
      <c r="H29" s="338">
        <v>45.015599999999999</v>
      </c>
      <c r="I29" s="338">
        <v>0</v>
      </c>
      <c r="J29" s="338">
        <f t="shared" si="0"/>
        <v>45.015599999999999</v>
      </c>
      <c r="K29" s="322">
        <f t="shared" si="1"/>
        <v>10000</v>
      </c>
      <c r="L29" s="339">
        <v>0</v>
      </c>
      <c r="M29" s="340">
        <f t="shared" si="2"/>
        <v>10000</v>
      </c>
      <c r="N29" s="339">
        <v>0</v>
      </c>
    </row>
    <row r="30" spans="1:14">
      <c r="A30" s="330" t="s">
        <v>494</v>
      </c>
      <c r="B30" s="336">
        <v>24</v>
      </c>
      <c r="C30" s="322" t="s">
        <v>483</v>
      </c>
      <c r="D30" s="322" t="s">
        <v>445</v>
      </c>
      <c r="E30" s="322" t="s">
        <v>459</v>
      </c>
      <c r="F30" s="322">
        <v>132</v>
      </c>
      <c r="G30" s="322">
        <v>11111</v>
      </c>
      <c r="H30" s="338">
        <v>65.525999999999996</v>
      </c>
      <c r="I30" s="338">
        <v>0</v>
      </c>
      <c r="J30" s="338">
        <f t="shared" si="0"/>
        <v>65.525999999999996</v>
      </c>
      <c r="K30" s="322">
        <f t="shared" si="1"/>
        <v>11111</v>
      </c>
      <c r="L30" s="339">
        <v>0</v>
      </c>
      <c r="M30" s="340">
        <f t="shared" si="2"/>
        <v>11111</v>
      </c>
      <c r="N30" s="339">
        <v>0</v>
      </c>
    </row>
    <row r="31" spans="1:14">
      <c r="A31" s="330" t="s">
        <v>495</v>
      </c>
      <c r="B31" s="336">
        <v>25</v>
      </c>
      <c r="C31" s="322" t="s">
        <v>496</v>
      </c>
      <c r="D31" s="322" t="s">
        <v>445</v>
      </c>
      <c r="E31" s="322" t="s">
        <v>459</v>
      </c>
      <c r="F31" s="322">
        <v>132</v>
      </c>
      <c r="G31" s="322">
        <v>1500</v>
      </c>
      <c r="H31" s="338">
        <v>0</v>
      </c>
      <c r="I31" s="338">
        <v>0</v>
      </c>
      <c r="J31" s="338">
        <f t="shared" si="0"/>
        <v>0</v>
      </c>
      <c r="K31" s="322">
        <f t="shared" si="1"/>
        <v>1500</v>
      </c>
      <c r="L31" s="339">
        <v>0</v>
      </c>
      <c r="M31" s="340">
        <f t="shared" si="2"/>
        <v>1500</v>
      </c>
      <c r="N31" s="339">
        <v>0</v>
      </c>
    </row>
    <row r="32" spans="1:14">
      <c r="A32" s="330" t="s">
        <v>497</v>
      </c>
      <c r="B32" s="336">
        <v>26</v>
      </c>
      <c r="C32" s="322" t="s">
        <v>498</v>
      </c>
      <c r="D32" s="322" t="s">
        <v>445</v>
      </c>
      <c r="E32" s="322" t="s">
        <v>459</v>
      </c>
      <c r="F32" s="322">
        <v>132</v>
      </c>
      <c r="G32" s="322">
        <v>23000</v>
      </c>
      <c r="H32" s="338">
        <v>53.589407000000001</v>
      </c>
      <c r="I32" s="338">
        <v>26.817793000000002</v>
      </c>
      <c r="J32" s="338">
        <f t="shared" si="0"/>
        <v>80.407200000000003</v>
      </c>
      <c r="K32" s="322">
        <f t="shared" si="1"/>
        <v>23000</v>
      </c>
      <c r="L32" s="339">
        <v>68.880244000000005</v>
      </c>
      <c r="M32" s="340">
        <f t="shared" si="2"/>
        <v>23000</v>
      </c>
      <c r="N32" s="339">
        <v>103.16997600000001</v>
      </c>
    </row>
    <row r="33" spans="1:14">
      <c r="A33" s="330" t="s">
        <v>499</v>
      </c>
      <c r="B33" s="336">
        <v>27</v>
      </c>
      <c r="C33" s="322" t="s">
        <v>500</v>
      </c>
      <c r="D33" s="322" t="s">
        <v>445</v>
      </c>
      <c r="E33" s="322" t="s">
        <v>459</v>
      </c>
      <c r="F33" s="322">
        <v>220</v>
      </c>
      <c r="G33" s="322">
        <v>10000</v>
      </c>
      <c r="H33" s="338">
        <v>11.452526000000001</v>
      </c>
      <c r="I33" s="338">
        <v>26.094273999999999</v>
      </c>
      <c r="J33" s="338">
        <f t="shared" si="0"/>
        <v>37.546799999999998</v>
      </c>
      <c r="K33" s="322">
        <f t="shared" si="1"/>
        <v>10000</v>
      </c>
      <c r="L33" s="339">
        <v>12.216879</v>
      </c>
      <c r="M33" s="340">
        <f t="shared" si="2"/>
        <v>10000</v>
      </c>
      <c r="N33" s="339">
        <v>20</v>
      </c>
    </row>
    <row r="34" spans="1:14">
      <c r="A34" s="330"/>
      <c r="B34" s="336">
        <v>28</v>
      </c>
      <c r="C34" s="341" t="s">
        <v>501</v>
      </c>
      <c r="D34" s="341"/>
      <c r="E34" s="341" t="s">
        <v>459</v>
      </c>
      <c r="F34" s="341">
        <v>132</v>
      </c>
      <c r="G34" s="341">
        <v>20000</v>
      </c>
      <c r="H34" s="338">
        <v>0</v>
      </c>
      <c r="I34" s="338">
        <v>0</v>
      </c>
      <c r="J34" s="338">
        <f t="shared" si="0"/>
        <v>0</v>
      </c>
      <c r="K34" s="322">
        <f t="shared" si="1"/>
        <v>20000</v>
      </c>
      <c r="L34" s="339">
        <v>0</v>
      </c>
      <c r="M34" s="340">
        <f t="shared" si="2"/>
        <v>20000</v>
      </c>
      <c r="N34" s="339">
        <v>0</v>
      </c>
    </row>
    <row r="35" spans="1:14">
      <c r="A35" s="330"/>
      <c r="B35" s="336">
        <v>29</v>
      </c>
      <c r="C35" s="341" t="s">
        <v>502</v>
      </c>
      <c r="D35" s="341"/>
      <c r="E35" s="341" t="s">
        <v>459</v>
      </c>
      <c r="F35" s="341">
        <v>132</v>
      </c>
      <c r="G35" s="341">
        <v>9000</v>
      </c>
      <c r="H35" s="338">
        <v>0</v>
      </c>
      <c r="I35" s="338">
        <v>0</v>
      </c>
      <c r="J35" s="338">
        <f t="shared" si="0"/>
        <v>0</v>
      </c>
      <c r="K35" s="322">
        <f t="shared" si="1"/>
        <v>9000</v>
      </c>
      <c r="L35" s="339">
        <v>0</v>
      </c>
      <c r="M35" s="340">
        <f t="shared" si="2"/>
        <v>9000</v>
      </c>
      <c r="N35" s="339">
        <v>0</v>
      </c>
    </row>
    <row r="36" spans="1:14">
      <c r="A36" s="330"/>
      <c r="B36" s="336">
        <v>30</v>
      </c>
      <c r="C36" s="322" t="s">
        <v>503</v>
      </c>
      <c r="D36" s="322"/>
      <c r="E36" s="322" t="s">
        <v>459</v>
      </c>
      <c r="F36" s="322">
        <v>220</v>
      </c>
      <c r="G36" s="322">
        <v>75000</v>
      </c>
      <c r="H36" s="338">
        <v>0</v>
      </c>
      <c r="I36" s="338">
        <v>0</v>
      </c>
      <c r="J36" s="338">
        <f t="shared" si="0"/>
        <v>0</v>
      </c>
      <c r="K36" s="322">
        <f t="shared" si="1"/>
        <v>75000</v>
      </c>
      <c r="L36" s="339">
        <v>0</v>
      </c>
      <c r="M36" s="340">
        <f t="shared" si="2"/>
        <v>75000</v>
      </c>
      <c r="N36" s="339">
        <v>0</v>
      </c>
    </row>
    <row r="37" spans="1:14">
      <c r="A37" s="330" t="s">
        <v>504</v>
      </c>
      <c r="B37" s="336">
        <v>31</v>
      </c>
      <c r="C37" s="322" t="s">
        <v>505</v>
      </c>
      <c r="D37" s="322" t="s">
        <v>445</v>
      </c>
      <c r="E37" s="322" t="s">
        <v>506</v>
      </c>
      <c r="F37" s="322">
        <v>132</v>
      </c>
      <c r="G37" s="322">
        <v>13000</v>
      </c>
      <c r="H37" s="338">
        <v>4.4051999999999998</v>
      </c>
      <c r="I37" s="338">
        <v>0</v>
      </c>
      <c r="J37" s="338">
        <f t="shared" si="0"/>
        <v>4.4051999999999998</v>
      </c>
      <c r="K37" s="322">
        <f t="shared" si="1"/>
        <v>13000</v>
      </c>
      <c r="L37" s="339">
        <v>0</v>
      </c>
      <c r="M37" s="340">
        <f t="shared" si="2"/>
        <v>13000</v>
      </c>
      <c r="N37" s="339">
        <v>0</v>
      </c>
    </row>
    <row r="38" spans="1:14">
      <c r="A38" s="330" t="s">
        <v>507</v>
      </c>
      <c r="B38" s="336">
        <v>32</v>
      </c>
      <c r="C38" s="322" t="s">
        <v>508</v>
      </c>
      <c r="D38" s="322" t="s">
        <v>445</v>
      </c>
      <c r="E38" s="322" t="s">
        <v>506</v>
      </c>
      <c r="F38" s="322">
        <v>132</v>
      </c>
      <c r="G38" s="322">
        <v>55000</v>
      </c>
      <c r="H38" s="338">
        <v>495.32026400000001</v>
      </c>
      <c r="I38" s="338">
        <v>0</v>
      </c>
      <c r="J38" s="338">
        <f t="shared" si="0"/>
        <v>495.32026400000001</v>
      </c>
      <c r="K38" s="322">
        <f t="shared" si="1"/>
        <v>55000</v>
      </c>
      <c r="L38" s="339">
        <v>0</v>
      </c>
      <c r="M38" s="340">
        <f t="shared" si="2"/>
        <v>55000</v>
      </c>
      <c r="N38" s="339">
        <v>0</v>
      </c>
    </row>
    <row r="39" spans="1:14">
      <c r="A39" s="330" t="s">
        <v>509</v>
      </c>
      <c r="B39" s="336">
        <v>33</v>
      </c>
      <c r="C39" s="322" t="s">
        <v>510</v>
      </c>
      <c r="D39" s="322" t="s">
        <v>445</v>
      </c>
      <c r="E39" s="322" t="s">
        <v>506</v>
      </c>
      <c r="F39" s="322">
        <v>132</v>
      </c>
      <c r="G39" s="322">
        <v>26000</v>
      </c>
      <c r="H39" s="338">
        <v>30.369651999999999</v>
      </c>
      <c r="I39" s="338">
        <v>153.82674800000001</v>
      </c>
      <c r="J39" s="338">
        <f t="shared" si="0"/>
        <v>184.19640000000001</v>
      </c>
      <c r="K39" s="322">
        <f t="shared" si="1"/>
        <v>26000</v>
      </c>
      <c r="L39" s="339">
        <v>131.632688</v>
      </c>
      <c r="M39" s="340">
        <f t="shared" si="2"/>
        <v>26000</v>
      </c>
      <c r="N39" s="339">
        <v>175.92522</v>
      </c>
    </row>
    <row r="40" spans="1:14">
      <c r="A40" s="330" t="s">
        <v>511</v>
      </c>
      <c r="B40" s="336">
        <v>34</v>
      </c>
      <c r="C40" s="322" t="s">
        <v>512</v>
      </c>
      <c r="D40" s="322" t="s">
        <v>445</v>
      </c>
      <c r="E40" s="322" t="s">
        <v>506</v>
      </c>
      <c r="F40" s="322">
        <v>132</v>
      </c>
      <c r="G40" s="322">
        <v>17500</v>
      </c>
      <c r="H40" s="338">
        <v>20.750938999999999</v>
      </c>
      <c r="I40" s="338">
        <v>103.86030100000001</v>
      </c>
      <c r="J40" s="338">
        <f t="shared" si="0"/>
        <v>124.61124000000001</v>
      </c>
      <c r="K40" s="322">
        <f t="shared" si="1"/>
        <v>17500</v>
      </c>
      <c r="L40" s="339">
        <v>112.506979</v>
      </c>
      <c r="M40" s="340">
        <f t="shared" si="2"/>
        <v>17500</v>
      </c>
      <c r="N40" s="339">
        <v>116.426484</v>
      </c>
    </row>
    <row r="41" spans="1:14">
      <c r="A41" s="330" t="s">
        <v>513</v>
      </c>
      <c r="B41" s="336">
        <v>35</v>
      </c>
      <c r="C41" s="322" t="s">
        <v>514</v>
      </c>
      <c r="D41" s="322" t="s">
        <v>445</v>
      </c>
      <c r="E41" s="322" t="s">
        <v>515</v>
      </c>
      <c r="F41" s="322">
        <v>132</v>
      </c>
      <c r="G41" s="322">
        <v>15000</v>
      </c>
      <c r="H41" s="338">
        <v>55.874400000000001</v>
      </c>
      <c r="I41" s="338">
        <v>0</v>
      </c>
      <c r="J41" s="338">
        <f t="shared" si="0"/>
        <v>55.874400000000001</v>
      </c>
      <c r="K41" s="322">
        <f t="shared" si="1"/>
        <v>15000</v>
      </c>
      <c r="L41" s="339">
        <v>0</v>
      </c>
      <c r="M41" s="340">
        <f t="shared" si="2"/>
        <v>15000</v>
      </c>
      <c r="N41" s="339">
        <v>0</v>
      </c>
    </row>
    <row r="42" spans="1:14">
      <c r="A42" s="330" t="s">
        <v>516</v>
      </c>
      <c r="B42" s="336">
        <v>36</v>
      </c>
      <c r="C42" s="322" t="s">
        <v>517</v>
      </c>
      <c r="D42" s="322" t="s">
        <v>445</v>
      </c>
      <c r="E42" s="322" t="s">
        <v>515</v>
      </c>
      <c r="F42" s="322">
        <v>132</v>
      </c>
      <c r="G42" s="322">
        <v>18000</v>
      </c>
      <c r="H42" s="338">
        <v>51.334690000000002</v>
      </c>
      <c r="I42" s="338">
        <v>0</v>
      </c>
      <c r="J42" s="338">
        <f t="shared" si="0"/>
        <v>51.334690000000002</v>
      </c>
      <c r="K42" s="322">
        <f t="shared" si="1"/>
        <v>18000</v>
      </c>
      <c r="L42" s="339">
        <v>0</v>
      </c>
      <c r="M42" s="340">
        <f t="shared" si="2"/>
        <v>18000</v>
      </c>
      <c r="N42" s="339">
        <v>0</v>
      </c>
    </row>
    <row r="43" spans="1:14">
      <c r="A43" s="330" t="s">
        <v>518</v>
      </c>
      <c r="B43" s="336">
        <v>37</v>
      </c>
      <c r="C43" s="322" t="s">
        <v>519</v>
      </c>
      <c r="D43" s="322" t="s">
        <v>445</v>
      </c>
      <c r="E43" s="322" t="s">
        <v>515</v>
      </c>
      <c r="F43" s="322">
        <v>132</v>
      </c>
      <c r="G43" s="322">
        <v>16500</v>
      </c>
      <c r="H43" s="338">
        <v>49.108440000000002</v>
      </c>
      <c r="I43" s="338">
        <v>0</v>
      </c>
      <c r="J43" s="338">
        <f t="shared" si="0"/>
        <v>49.108440000000002</v>
      </c>
      <c r="K43" s="322">
        <f t="shared" si="1"/>
        <v>16500</v>
      </c>
      <c r="L43" s="339">
        <v>0</v>
      </c>
      <c r="M43" s="340">
        <f t="shared" si="2"/>
        <v>16500</v>
      </c>
      <c r="N43" s="339">
        <v>0</v>
      </c>
    </row>
    <row r="44" spans="1:14">
      <c r="A44" s="330" t="s">
        <v>520</v>
      </c>
      <c r="B44" s="336">
        <v>38</v>
      </c>
      <c r="C44" s="322" t="s">
        <v>521</v>
      </c>
      <c r="D44" s="322" t="s">
        <v>445</v>
      </c>
      <c r="E44" s="322" t="s">
        <v>515</v>
      </c>
      <c r="F44" s="322">
        <v>132</v>
      </c>
      <c r="G44" s="322">
        <v>20000</v>
      </c>
      <c r="H44" s="338">
        <v>79.932900000000004</v>
      </c>
      <c r="I44" s="338">
        <v>0</v>
      </c>
      <c r="J44" s="338">
        <f t="shared" si="0"/>
        <v>79.932900000000004</v>
      </c>
      <c r="K44" s="322">
        <f t="shared" si="1"/>
        <v>20000</v>
      </c>
      <c r="L44" s="339">
        <v>0</v>
      </c>
      <c r="M44" s="340">
        <f t="shared" si="2"/>
        <v>20000</v>
      </c>
      <c r="N44" s="339">
        <v>0</v>
      </c>
    </row>
    <row r="45" spans="1:14">
      <c r="A45" s="330" t="s">
        <v>522</v>
      </c>
      <c r="B45" s="336">
        <v>39</v>
      </c>
      <c r="C45" s="322" t="s">
        <v>523</v>
      </c>
      <c r="D45" s="322" t="s">
        <v>445</v>
      </c>
      <c r="E45" s="322" t="s">
        <v>515</v>
      </c>
      <c r="F45" s="322">
        <v>132</v>
      </c>
      <c r="G45" s="322">
        <v>14500</v>
      </c>
      <c r="H45" s="338">
        <v>22.320239999999998</v>
      </c>
      <c r="I45" s="338">
        <v>0</v>
      </c>
      <c r="J45" s="338">
        <f t="shared" si="0"/>
        <v>22.320239999999998</v>
      </c>
      <c r="K45" s="322">
        <f t="shared" si="1"/>
        <v>14500</v>
      </c>
      <c r="L45" s="339">
        <v>0</v>
      </c>
      <c r="M45" s="340">
        <f t="shared" si="2"/>
        <v>14500</v>
      </c>
      <c r="N45" s="339">
        <v>0</v>
      </c>
    </row>
    <row r="46" spans="1:14">
      <c r="A46" s="330" t="s">
        <v>524</v>
      </c>
      <c r="B46" s="336">
        <v>40</v>
      </c>
      <c r="C46" s="322" t="s">
        <v>525</v>
      </c>
      <c r="D46" s="322" t="s">
        <v>445</v>
      </c>
      <c r="E46" s="322" t="s">
        <v>515</v>
      </c>
      <c r="F46" s="322">
        <v>132</v>
      </c>
      <c r="G46" s="322">
        <v>20000</v>
      </c>
      <c r="H46" s="338">
        <v>48.838079999999998</v>
      </c>
      <c r="I46" s="338">
        <v>0</v>
      </c>
      <c r="J46" s="338">
        <f t="shared" si="0"/>
        <v>48.838079999999998</v>
      </c>
      <c r="K46" s="322">
        <f t="shared" si="1"/>
        <v>20000</v>
      </c>
      <c r="L46" s="339">
        <v>0</v>
      </c>
      <c r="M46" s="340">
        <f t="shared" si="2"/>
        <v>20000</v>
      </c>
      <c r="N46" s="339">
        <v>0</v>
      </c>
    </row>
    <row r="47" spans="1:14">
      <c r="A47" s="330" t="s">
        <v>526</v>
      </c>
      <c r="B47" s="336">
        <v>41</v>
      </c>
      <c r="C47" s="322" t="s">
        <v>527</v>
      </c>
      <c r="D47" s="322" t="s">
        <v>445</v>
      </c>
      <c r="E47" s="322" t="s">
        <v>515</v>
      </c>
      <c r="F47" s="322">
        <v>132</v>
      </c>
      <c r="G47" s="322">
        <v>19000</v>
      </c>
      <c r="H47" s="338">
        <v>22.878720000000001</v>
      </c>
      <c r="I47" s="338">
        <v>0</v>
      </c>
      <c r="J47" s="338">
        <f t="shared" si="0"/>
        <v>22.878720000000001</v>
      </c>
      <c r="K47" s="322">
        <f t="shared" si="1"/>
        <v>19000</v>
      </c>
      <c r="L47" s="339">
        <v>0</v>
      </c>
      <c r="M47" s="340">
        <f t="shared" si="2"/>
        <v>19000</v>
      </c>
      <c r="N47" s="339">
        <v>0</v>
      </c>
    </row>
    <row r="48" spans="1:14">
      <c r="A48" s="330" t="s">
        <v>528</v>
      </c>
      <c r="B48" s="336">
        <v>42</v>
      </c>
      <c r="C48" s="322" t="s">
        <v>529</v>
      </c>
      <c r="D48" s="322" t="s">
        <v>445</v>
      </c>
      <c r="E48" s="322" t="s">
        <v>515</v>
      </c>
      <c r="F48" s="322">
        <v>132</v>
      </c>
      <c r="G48" s="322">
        <v>19000</v>
      </c>
      <c r="H48" s="338">
        <v>42.344880000000003</v>
      </c>
      <c r="I48" s="338">
        <v>0</v>
      </c>
      <c r="J48" s="338">
        <f t="shared" si="0"/>
        <v>42.344880000000003</v>
      </c>
      <c r="K48" s="322">
        <f t="shared" si="1"/>
        <v>19000</v>
      </c>
      <c r="L48" s="339">
        <v>0</v>
      </c>
      <c r="M48" s="340">
        <f t="shared" si="2"/>
        <v>19000</v>
      </c>
      <c r="N48" s="339">
        <v>0</v>
      </c>
    </row>
    <row r="49" spans="1:14">
      <c r="A49" s="342"/>
      <c r="B49" s="324"/>
      <c r="C49" s="343" t="s">
        <v>0</v>
      </c>
      <c r="D49" s="343"/>
      <c r="E49" s="343"/>
      <c r="F49" s="343"/>
      <c r="G49" s="326">
        <f>SUM(G7:G48)</f>
        <v>857334</v>
      </c>
      <c r="H49" s="344">
        <f>SUM(H7:H48)</f>
        <v>2179.0248109999998</v>
      </c>
      <c r="I49" s="344">
        <f t="shared" ref="I49:N49" si="3">SUM(I7:I48)</f>
        <v>1206.366303</v>
      </c>
      <c r="J49" s="344">
        <f t="shared" si="3"/>
        <v>3385.3911140000005</v>
      </c>
      <c r="K49" s="322">
        <f>SUM(K7:K48)</f>
        <v>857334</v>
      </c>
      <c r="L49" s="345">
        <f t="shared" si="3"/>
        <v>1359.2531289999999</v>
      </c>
      <c r="M49" s="340">
        <f>SUM(M7:M48)</f>
        <v>857334</v>
      </c>
      <c r="N49" s="345">
        <f t="shared" si="3"/>
        <v>1588.3022720000001</v>
      </c>
    </row>
  </sheetData>
  <mergeCells count="7">
    <mergeCell ref="C49:F49"/>
    <mergeCell ref="M1:N1"/>
    <mergeCell ref="B2:N2"/>
    <mergeCell ref="B3:N3"/>
    <mergeCell ref="H5:J5"/>
    <mergeCell ref="K5:L5"/>
    <mergeCell ref="M5:N5"/>
  </mergeCells>
  <printOptions horizontalCentered="1"/>
  <pageMargins left="0.15748031496062992" right="0.23622047244094491" top="0.35433070866141736" bottom="0.47244094488188981" header="0.31496062992125984" footer="0.31496062992125984"/>
  <pageSetup paperSize="9" orientation="landscape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27"/>
  <sheetViews>
    <sheetView view="pageBreakPreview" zoomScale="90" zoomScaleSheetLayoutView="90" workbookViewId="0">
      <pane xSplit="1" ySplit="2" topLeftCell="B3" activePane="bottomRight" state="frozen"/>
      <selection activeCell="B47" sqref="B47"/>
      <selection pane="topRight" activeCell="B47" sqref="B47"/>
      <selection pane="bottomLeft" activeCell="B47" sqref="B47"/>
      <selection pane="bottomRight" activeCell="N3" sqref="N3"/>
    </sheetView>
  </sheetViews>
  <sheetFormatPr defaultRowHeight="15"/>
  <cols>
    <col min="1" max="1" width="25.42578125" style="197" customWidth="1"/>
    <col min="2" max="2" width="14.140625" style="202" customWidth="1"/>
    <col min="3" max="3" width="15.140625" style="202" customWidth="1"/>
    <col min="4" max="4" width="16" style="202" customWidth="1"/>
    <col min="5" max="5" width="15.42578125" style="202" customWidth="1"/>
    <col min="6" max="6" width="15.140625" style="202" customWidth="1"/>
    <col min="7" max="7" width="14" style="202" customWidth="1"/>
    <col min="8" max="8" width="13.85546875" style="202" customWidth="1"/>
    <col min="9" max="9" width="14.140625" style="202" bestFit="1" customWidth="1"/>
    <col min="10" max="10" width="15.42578125" style="202" bestFit="1" customWidth="1"/>
    <col min="11" max="11" width="12.7109375" style="197" hidden="1" customWidth="1"/>
    <col min="12" max="252" width="9.140625" style="197"/>
    <col min="253" max="253" width="21.42578125" style="197" customWidth="1"/>
    <col min="254" max="254" width="14.140625" style="197" customWidth="1"/>
    <col min="255" max="255" width="15.140625" style="197" customWidth="1"/>
    <col min="256" max="256" width="16" style="197" customWidth="1"/>
    <col min="257" max="257" width="15.42578125" style="197" customWidth="1"/>
    <col min="258" max="258" width="15.140625" style="197" customWidth="1"/>
    <col min="259" max="259" width="14" style="197" customWidth="1"/>
    <col min="260" max="260" width="13.85546875" style="197" customWidth="1"/>
    <col min="261" max="261" width="14.140625" style="197" bestFit="1" customWidth="1"/>
    <col min="262" max="265" width="0" style="197" hidden="1" customWidth="1"/>
    <col min="266" max="266" width="15.42578125" style="197" bestFit="1" customWidth="1"/>
    <col min="267" max="267" width="0" style="197" hidden="1" customWidth="1"/>
    <col min="268" max="508" width="9.140625" style="197"/>
    <col min="509" max="509" width="21.42578125" style="197" customWidth="1"/>
    <col min="510" max="510" width="14.140625" style="197" customWidth="1"/>
    <col min="511" max="511" width="15.140625" style="197" customWidth="1"/>
    <col min="512" max="512" width="16" style="197" customWidth="1"/>
    <col min="513" max="513" width="15.42578125" style="197" customWidth="1"/>
    <col min="514" max="514" width="15.140625" style="197" customWidth="1"/>
    <col min="515" max="515" width="14" style="197" customWidth="1"/>
    <col min="516" max="516" width="13.85546875" style="197" customWidth="1"/>
    <col min="517" max="517" width="14.140625" style="197" bestFit="1" customWidth="1"/>
    <col min="518" max="521" width="0" style="197" hidden="1" customWidth="1"/>
    <col min="522" max="522" width="15.42578125" style="197" bestFit="1" customWidth="1"/>
    <col min="523" max="523" width="0" style="197" hidden="1" customWidth="1"/>
    <col min="524" max="764" width="9.140625" style="197"/>
    <col min="765" max="765" width="21.42578125" style="197" customWidth="1"/>
    <col min="766" max="766" width="14.140625" style="197" customWidth="1"/>
    <col min="767" max="767" width="15.140625" style="197" customWidth="1"/>
    <col min="768" max="768" width="16" style="197" customWidth="1"/>
    <col min="769" max="769" width="15.42578125" style="197" customWidth="1"/>
    <col min="770" max="770" width="15.140625" style="197" customWidth="1"/>
    <col min="771" max="771" width="14" style="197" customWidth="1"/>
    <col min="772" max="772" width="13.85546875" style="197" customWidth="1"/>
    <col min="773" max="773" width="14.140625" style="197" bestFit="1" customWidth="1"/>
    <col min="774" max="777" width="0" style="197" hidden="1" customWidth="1"/>
    <col min="778" max="778" width="15.42578125" style="197" bestFit="1" customWidth="1"/>
    <col min="779" max="779" width="0" style="197" hidden="1" customWidth="1"/>
    <col min="780" max="1020" width="9.140625" style="197"/>
    <col min="1021" max="1021" width="21.42578125" style="197" customWidth="1"/>
    <col min="1022" max="1022" width="14.140625" style="197" customWidth="1"/>
    <col min="1023" max="1023" width="15.140625" style="197" customWidth="1"/>
    <col min="1024" max="1024" width="16" style="197" customWidth="1"/>
    <col min="1025" max="1025" width="15.42578125" style="197" customWidth="1"/>
    <col min="1026" max="1026" width="15.140625" style="197" customWidth="1"/>
    <col min="1027" max="1027" width="14" style="197" customWidth="1"/>
    <col min="1028" max="1028" width="13.85546875" style="197" customWidth="1"/>
    <col min="1029" max="1029" width="14.140625" style="197" bestFit="1" customWidth="1"/>
    <col min="1030" max="1033" width="0" style="197" hidden="1" customWidth="1"/>
    <col min="1034" max="1034" width="15.42578125" style="197" bestFit="1" customWidth="1"/>
    <col min="1035" max="1035" width="0" style="197" hidden="1" customWidth="1"/>
    <col min="1036" max="1276" width="9.140625" style="197"/>
    <col min="1277" max="1277" width="21.42578125" style="197" customWidth="1"/>
    <col min="1278" max="1278" width="14.140625" style="197" customWidth="1"/>
    <col min="1279" max="1279" width="15.140625" style="197" customWidth="1"/>
    <col min="1280" max="1280" width="16" style="197" customWidth="1"/>
    <col min="1281" max="1281" width="15.42578125" style="197" customWidth="1"/>
    <col min="1282" max="1282" width="15.140625" style="197" customWidth="1"/>
    <col min="1283" max="1283" width="14" style="197" customWidth="1"/>
    <col min="1284" max="1284" width="13.85546875" style="197" customWidth="1"/>
    <col min="1285" max="1285" width="14.140625" style="197" bestFit="1" customWidth="1"/>
    <col min="1286" max="1289" width="0" style="197" hidden="1" customWidth="1"/>
    <col min="1290" max="1290" width="15.42578125" style="197" bestFit="1" customWidth="1"/>
    <col min="1291" max="1291" width="0" style="197" hidden="1" customWidth="1"/>
    <col min="1292" max="1532" width="9.140625" style="197"/>
    <col min="1533" max="1533" width="21.42578125" style="197" customWidth="1"/>
    <col min="1534" max="1534" width="14.140625" style="197" customWidth="1"/>
    <col min="1535" max="1535" width="15.140625" style="197" customWidth="1"/>
    <col min="1536" max="1536" width="16" style="197" customWidth="1"/>
    <col min="1537" max="1537" width="15.42578125" style="197" customWidth="1"/>
    <col min="1538" max="1538" width="15.140625" style="197" customWidth="1"/>
    <col min="1539" max="1539" width="14" style="197" customWidth="1"/>
    <col min="1540" max="1540" width="13.85546875" style="197" customWidth="1"/>
    <col min="1541" max="1541" width="14.140625" style="197" bestFit="1" customWidth="1"/>
    <col min="1542" max="1545" width="0" style="197" hidden="1" customWidth="1"/>
    <col min="1546" max="1546" width="15.42578125" style="197" bestFit="1" customWidth="1"/>
    <col min="1547" max="1547" width="0" style="197" hidden="1" customWidth="1"/>
    <col min="1548" max="1788" width="9.140625" style="197"/>
    <col min="1789" max="1789" width="21.42578125" style="197" customWidth="1"/>
    <col min="1790" max="1790" width="14.140625" style="197" customWidth="1"/>
    <col min="1791" max="1791" width="15.140625" style="197" customWidth="1"/>
    <col min="1792" max="1792" width="16" style="197" customWidth="1"/>
    <col min="1793" max="1793" width="15.42578125" style="197" customWidth="1"/>
    <col min="1794" max="1794" width="15.140625" style="197" customWidth="1"/>
    <col min="1795" max="1795" width="14" style="197" customWidth="1"/>
    <col min="1796" max="1796" width="13.85546875" style="197" customWidth="1"/>
    <col min="1797" max="1797" width="14.140625" style="197" bestFit="1" customWidth="1"/>
    <col min="1798" max="1801" width="0" style="197" hidden="1" customWidth="1"/>
    <col min="1802" max="1802" width="15.42578125" style="197" bestFit="1" customWidth="1"/>
    <col min="1803" max="1803" width="0" style="197" hidden="1" customWidth="1"/>
    <col min="1804" max="2044" width="9.140625" style="197"/>
    <col min="2045" max="2045" width="21.42578125" style="197" customWidth="1"/>
    <col min="2046" max="2046" width="14.140625" style="197" customWidth="1"/>
    <col min="2047" max="2047" width="15.140625" style="197" customWidth="1"/>
    <col min="2048" max="2048" width="16" style="197" customWidth="1"/>
    <col min="2049" max="2049" width="15.42578125" style="197" customWidth="1"/>
    <col min="2050" max="2050" width="15.140625" style="197" customWidth="1"/>
    <col min="2051" max="2051" width="14" style="197" customWidth="1"/>
    <col min="2052" max="2052" width="13.85546875" style="197" customWidth="1"/>
    <col min="2053" max="2053" width="14.140625" style="197" bestFit="1" customWidth="1"/>
    <col min="2054" max="2057" width="0" style="197" hidden="1" customWidth="1"/>
    <col min="2058" max="2058" width="15.42578125" style="197" bestFit="1" customWidth="1"/>
    <col min="2059" max="2059" width="0" style="197" hidden="1" customWidth="1"/>
    <col min="2060" max="2300" width="9.140625" style="197"/>
    <col min="2301" max="2301" width="21.42578125" style="197" customWidth="1"/>
    <col min="2302" max="2302" width="14.140625" style="197" customWidth="1"/>
    <col min="2303" max="2303" width="15.140625" style="197" customWidth="1"/>
    <col min="2304" max="2304" width="16" style="197" customWidth="1"/>
    <col min="2305" max="2305" width="15.42578125" style="197" customWidth="1"/>
    <col min="2306" max="2306" width="15.140625" style="197" customWidth="1"/>
    <col min="2307" max="2307" width="14" style="197" customWidth="1"/>
    <col min="2308" max="2308" width="13.85546875" style="197" customWidth="1"/>
    <col min="2309" max="2309" width="14.140625" style="197" bestFit="1" customWidth="1"/>
    <col min="2310" max="2313" width="0" style="197" hidden="1" customWidth="1"/>
    <col min="2314" max="2314" width="15.42578125" style="197" bestFit="1" customWidth="1"/>
    <col min="2315" max="2315" width="0" style="197" hidden="1" customWidth="1"/>
    <col min="2316" max="2556" width="9.140625" style="197"/>
    <col min="2557" max="2557" width="21.42578125" style="197" customWidth="1"/>
    <col min="2558" max="2558" width="14.140625" style="197" customWidth="1"/>
    <col min="2559" max="2559" width="15.140625" style="197" customWidth="1"/>
    <col min="2560" max="2560" width="16" style="197" customWidth="1"/>
    <col min="2561" max="2561" width="15.42578125" style="197" customWidth="1"/>
    <col min="2562" max="2562" width="15.140625" style="197" customWidth="1"/>
    <col min="2563" max="2563" width="14" style="197" customWidth="1"/>
    <col min="2564" max="2564" width="13.85546875" style="197" customWidth="1"/>
    <col min="2565" max="2565" width="14.140625" style="197" bestFit="1" customWidth="1"/>
    <col min="2566" max="2569" width="0" style="197" hidden="1" customWidth="1"/>
    <col min="2570" max="2570" width="15.42578125" style="197" bestFit="1" customWidth="1"/>
    <col min="2571" max="2571" width="0" style="197" hidden="1" customWidth="1"/>
    <col min="2572" max="2812" width="9.140625" style="197"/>
    <col min="2813" max="2813" width="21.42578125" style="197" customWidth="1"/>
    <col min="2814" max="2814" width="14.140625" style="197" customWidth="1"/>
    <col min="2815" max="2815" width="15.140625" style="197" customWidth="1"/>
    <col min="2816" max="2816" width="16" style="197" customWidth="1"/>
    <col min="2817" max="2817" width="15.42578125" style="197" customWidth="1"/>
    <col min="2818" max="2818" width="15.140625" style="197" customWidth="1"/>
    <col min="2819" max="2819" width="14" style="197" customWidth="1"/>
    <col min="2820" max="2820" width="13.85546875" style="197" customWidth="1"/>
    <col min="2821" max="2821" width="14.140625" style="197" bestFit="1" customWidth="1"/>
    <col min="2822" max="2825" width="0" style="197" hidden="1" customWidth="1"/>
    <col min="2826" max="2826" width="15.42578125" style="197" bestFit="1" customWidth="1"/>
    <col min="2827" max="2827" width="0" style="197" hidden="1" customWidth="1"/>
    <col min="2828" max="3068" width="9.140625" style="197"/>
    <col min="3069" max="3069" width="21.42578125" style="197" customWidth="1"/>
    <col min="3070" max="3070" width="14.140625" style="197" customWidth="1"/>
    <col min="3071" max="3071" width="15.140625" style="197" customWidth="1"/>
    <col min="3072" max="3072" width="16" style="197" customWidth="1"/>
    <col min="3073" max="3073" width="15.42578125" style="197" customWidth="1"/>
    <col min="3074" max="3074" width="15.140625" style="197" customWidth="1"/>
    <col min="3075" max="3075" width="14" style="197" customWidth="1"/>
    <col min="3076" max="3076" width="13.85546875" style="197" customWidth="1"/>
    <col min="3077" max="3077" width="14.140625" style="197" bestFit="1" customWidth="1"/>
    <col min="3078" max="3081" width="0" style="197" hidden="1" customWidth="1"/>
    <col min="3082" max="3082" width="15.42578125" style="197" bestFit="1" customWidth="1"/>
    <col min="3083" max="3083" width="0" style="197" hidden="1" customWidth="1"/>
    <col min="3084" max="3324" width="9.140625" style="197"/>
    <col min="3325" max="3325" width="21.42578125" style="197" customWidth="1"/>
    <col min="3326" max="3326" width="14.140625" style="197" customWidth="1"/>
    <col min="3327" max="3327" width="15.140625" style="197" customWidth="1"/>
    <col min="3328" max="3328" width="16" style="197" customWidth="1"/>
    <col min="3329" max="3329" width="15.42578125" style="197" customWidth="1"/>
    <col min="3330" max="3330" width="15.140625" style="197" customWidth="1"/>
    <col min="3331" max="3331" width="14" style="197" customWidth="1"/>
    <col min="3332" max="3332" width="13.85546875" style="197" customWidth="1"/>
    <col min="3333" max="3333" width="14.140625" style="197" bestFit="1" customWidth="1"/>
    <col min="3334" max="3337" width="0" style="197" hidden="1" customWidth="1"/>
    <col min="3338" max="3338" width="15.42578125" style="197" bestFit="1" customWidth="1"/>
    <col min="3339" max="3339" width="0" style="197" hidden="1" customWidth="1"/>
    <col min="3340" max="3580" width="9.140625" style="197"/>
    <col min="3581" max="3581" width="21.42578125" style="197" customWidth="1"/>
    <col min="3582" max="3582" width="14.140625" style="197" customWidth="1"/>
    <col min="3583" max="3583" width="15.140625" style="197" customWidth="1"/>
    <col min="3584" max="3584" width="16" style="197" customWidth="1"/>
    <col min="3585" max="3585" width="15.42578125" style="197" customWidth="1"/>
    <col min="3586" max="3586" width="15.140625" style="197" customWidth="1"/>
    <col min="3587" max="3587" width="14" style="197" customWidth="1"/>
    <col min="3588" max="3588" width="13.85546875" style="197" customWidth="1"/>
    <col min="3589" max="3589" width="14.140625" style="197" bestFit="1" customWidth="1"/>
    <col min="3590" max="3593" width="0" style="197" hidden="1" customWidth="1"/>
    <col min="3594" max="3594" width="15.42578125" style="197" bestFit="1" customWidth="1"/>
    <col min="3595" max="3595" width="0" style="197" hidden="1" customWidth="1"/>
    <col min="3596" max="3836" width="9.140625" style="197"/>
    <col min="3837" max="3837" width="21.42578125" style="197" customWidth="1"/>
    <col min="3838" max="3838" width="14.140625" style="197" customWidth="1"/>
    <col min="3839" max="3839" width="15.140625" style="197" customWidth="1"/>
    <col min="3840" max="3840" width="16" style="197" customWidth="1"/>
    <col min="3841" max="3841" width="15.42578125" style="197" customWidth="1"/>
    <col min="3842" max="3842" width="15.140625" style="197" customWidth="1"/>
    <col min="3843" max="3843" width="14" style="197" customWidth="1"/>
    <col min="3844" max="3844" width="13.85546875" style="197" customWidth="1"/>
    <col min="3845" max="3845" width="14.140625" style="197" bestFit="1" customWidth="1"/>
    <col min="3846" max="3849" width="0" style="197" hidden="1" customWidth="1"/>
    <col min="3850" max="3850" width="15.42578125" style="197" bestFit="1" customWidth="1"/>
    <col min="3851" max="3851" width="0" style="197" hidden="1" customWidth="1"/>
    <col min="3852" max="4092" width="9.140625" style="197"/>
    <col min="4093" max="4093" width="21.42578125" style="197" customWidth="1"/>
    <col min="4094" max="4094" width="14.140625" style="197" customWidth="1"/>
    <col min="4095" max="4095" width="15.140625" style="197" customWidth="1"/>
    <col min="4096" max="4096" width="16" style="197" customWidth="1"/>
    <col min="4097" max="4097" width="15.42578125" style="197" customWidth="1"/>
    <col min="4098" max="4098" width="15.140625" style="197" customWidth="1"/>
    <col min="4099" max="4099" width="14" style="197" customWidth="1"/>
    <col min="4100" max="4100" width="13.85546875" style="197" customWidth="1"/>
    <col min="4101" max="4101" width="14.140625" style="197" bestFit="1" customWidth="1"/>
    <col min="4102" max="4105" width="0" style="197" hidden="1" customWidth="1"/>
    <col min="4106" max="4106" width="15.42578125" style="197" bestFit="1" customWidth="1"/>
    <col min="4107" max="4107" width="0" style="197" hidden="1" customWidth="1"/>
    <col min="4108" max="4348" width="9.140625" style="197"/>
    <col min="4349" max="4349" width="21.42578125" style="197" customWidth="1"/>
    <col min="4350" max="4350" width="14.140625" style="197" customWidth="1"/>
    <col min="4351" max="4351" width="15.140625" style="197" customWidth="1"/>
    <col min="4352" max="4352" width="16" style="197" customWidth="1"/>
    <col min="4353" max="4353" width="15.42578125" style="197" customWidth="1"/>
    <col min="4354" max="4354" width="15.140625" style="197" customWidth="1"/>
    <col min="4355" max="4355" width="14" style="197" customWidth="1"/>
    <col min="4356" max="4356" width="13.85546875" style="197" customWidth="1"/>
    <col min="4357" max="4357" width="14.140625" style="197" bestFit="1" customWidth="1"/>
    <col min="4358" max="4361" width="0" style="197" hidden="1" customWidth="1"/>
    <col min="4362" max="4362" width="15.42578125" style="197" bestFit="1" customWidth="1"/>
    <col min="4363" max="4363" width="0" style="197" hidden="1" customWidth="1"/>
    <col min="4364" max="4604" width="9.140625" style="197"/>
    <col min="4605" max="4605" width="21.42578125" style="197" customWidth="1"/>
    <col min="4606" max="4606" width="14.140625" style="197" customWidth="1"/>
    <col min="4607" max="4607" width="15.140625" style="197" customWidth="1"/>
    <col min="4608" max="4608" width="16" style="197" customWidth="1"/>
    <col min="4609" max="4609" width="15.42578125" style="197" customWidth="1"/>
    <col min="4610" max="4610" width="15.140625" style="197" customWidth="1"/>
    <col min="4611" max="4611" width="14" style="197" customWidth="1"/>
    <col min="4612" max="4612" width="13.85546875" style="197" customWidth="1"/>
    <col min="4613" max="4613" width="14.140625" style="197" bestFit="1" customWidth="1"/>
    <col min="4614" max="4617" width="0" style="197" hidden="1" customWidth="1"/>
    <col min="4618" max="4618" width="15.42578125" style="197" bestFit="1" customWidth="1"/>
    <col min="4619" max="4619" width="0" style="197" hidden="1" customWidth="1"/>
    <col min="4620" max="4860" width="9.140625" style="197"/>
    <col min="4861" max="4861" width="21.42578125" style="197" customWidth="1"/>
    <col min="4862" max="4862" width="14.140625" style="197" customWidth="1"/>
    <col min="4863" max="4863" width="15.140625" style="197" customWidth="1"/>
    <col min="4864" max="4864" width="16" style="197" customWidth="1"/>
    <col min="4865" max="4865" width="15.42578125" style="197" customWidth="1"/>
    <col min="4866" max="4866" width="15.140625" style="197" customWidth="1"/>
    <col min="4867" max="4867" width="14" style="197" customWidth="1"/>
    <col min="4868" max="4868" width="13.85546875" style="197" customWidth="1"/>
    <col min="4869" max="4869" width="14.140625" style="197" bestFit="1" customWidth="1"/>
    <col min="4870" max="4873" width="0" style="197" hidden="1" customWidth="1"/>
    <col min="4874" max="4874" width="15.42578125" style="197" bestFit="1" customWidth="1"/>
    <col min="4875" max="4875" width="0" style="197" hidden="1" customWidth="1"/>
    <col min="4876" max="5116" width="9.140625" style="197"/>
    <col min="5117" max="5117" width="21.42578125" style="197" customWidth="1"/>
    <col min="5118" max="5118" width="14.140625" style="197" customWidth="1"/>
    <col min="5119" max="5119" width="15.140625" style="197" customWidth="1"/>
    <col min="5120" max="5120" width="16" style="197" customWidth="1"/>
    <col min="5121" max="5121" width="15.42578125" style="197" customWidth="1"/>
    <col min="5122" max="5122" width="15.140625" style="197" customWidth="1"/>
    <col min="5123" max="5123" width="14" style="197" customWidth="1"/>
    <col min="5124" max="5124" width="13.85546875" style="197" customWidth="1"/>
    <col min="5125" max="5125" width="14.140625" style="197" bestFit="1" customWidth="1"/>
    <col min="5126" max="5129" width="0" style="197" hidden="1" customWidth="1"/>
    <col min="5130" max="5130" width="15.42578125" style="197" bestFit="1" customWidth="1"/>
    <col min="5131" max="5131" width="0" style="197" hidden="1" customWidth="1"/>
    <col min="5132" max="5372" width="9.140625" style="197"/>
    <col min="5373" max="5373" width="21.42578125" style="197" customWidth="1"/>
    <col min="5374" max="5374" width="14.140625" style="197" customWidth="1"/>
    <col min="5375" max="5375" width="15.140625" style="197" customWidth="1"/>
    <col min="5376" max="5376" width="16" style="197" customWidth="1"/>
    <col min="5377" max="5377" width="15.42578125" style="197" customWidth="1"/>
    <col min="5378" max="5378" width="15.140625" style="197" customWidth="1"/>
    <col min="5379" max="5379" width="14" style="197" customWidth="1"/>
    <col min="5380" max="5380" width="13.85546875" style="197" customWidth="1"/>
    <col min="5381" max="5381" width="14.140625" style="197" bestFit="1" customWidth="1"/>
    <col min="5382" max="5385" width="0" style="197" hidden="1" customWidth="1"/>
    <col min="5386" max="5386" width="15.42578125" style="197" bestFit="1" customWidth="1"/>
    <col min="5387" max="5387" width="0" style="197" hidden="1" customWidth="1"/>
    <col min="5388" max="5628" width="9.140625" style="197"/>
    <col min="5629" max="5629" width="21.42578125" style="197" customWidth="1"/>
    <col min="5630" max="5630" width="14.140625" style="197" customWidth="1"/>
    <col min="5631" max="5631" width="15.140625" style="197" customWidth="1"/>
    <col min="5632" max="5632" width="16" style="197" customWidth="1"/>
    <col min="5633" max="5633" width="15.42578125" style="197" customWidth="1"/>
    <col min="5634" max="5634" width="15.140625" style="197" customWidth="1"/>
    <col min="5635" max="5635" width="14" style="197" customWidth="1"/>
    <col min="5636" max="5636" width="13.85546875" style="197" customWidth="1"/>
    <col min="5637" max="5637" width="14.140625" style="197" bestFit="1" customWidth="1"/>
    <col min="5638" max="5641" width="0" style="197" hidden="1" customWidth="1"/>
    <col min="5642" max="5642" width="15.42578125" style="197" bestFit="1" customWidth="1"/>
    <col min="5643" max="5643" width="0" style="197" hidden="1" customWidth="1"/>
    <col min="5644" max="5884" width="9.140625" style="197"/>
    <col min="5885" max="5885" width="21.42578125" style="197" customWidth="1"/>
    <col min="5886" max="5886" width="14.140625" style="197" customWidth="1"/>
    <col min="5887" max="5887" width="15.140625" style="197" customWidth="1"/>
    <col min="5888" max="5888" width="16" style="197" customWidth="1"/>
    <col min="5889" max="5889" width="15.42578125" style="197" customWidth="1"/>
    <col min="5890" max="5890" width="15.140625" style="197" customWidth="1"/>
    <col min="5891" max="5891" width="14" style="197" customWidth="1"/>
    <col min="5892" max="5892" width="13.85546875" style="197" customWidth="1"/>
    <col min="5893" max="5893" width="14.140625" style="197" bestFit="1" customWidth="1"/>
    <col min="5894" max="5897" width="0" style="197" hidden="1" customWidth="1"/>
    <col min="5898" max="5898" width="15.42578125" style="197" bestFit="1" customWidth="1"/>
    <col min="5899" max="5899" width="0" style="197" hidden="1" customWidth="1"/>
    <col min="5900" max="6140" width="9.140625" style="197"/>
    <col min="6141" max="6141" width="21.42578125" style="197" customWidth="1"/>
    <col min="6142" max="6142" width="14.140625" style="197" customWidth="1"/>
    <col min="6143" max="6143" width="15.140625" style="197" customWidth="1"/>
    <col min="6144" max="6144" width="16" style="197" customWidth="1"/>
    <col min="6145" max="6145" width="15.42578125" style="197" customWidth="1"/>
    <col min="6146" max="6146" width="15.140625" style="197" customWidth="1"/>
    <col min="6147" max="6147" width="14" style="197" customWidth="1"/>
    <col min="6148" max="6148" width="13.85546875" style="197" customWidth="1"/>
    <col min="6149" max="6149" width="14.140625" style="197" bestFit="1" customWidth="1"/>
    <col min="6150" max="6153" width="0" style="197" hidden="1" customWidth="1"/>
    <col min="6154" max="6154" width="15.42578125" style="197" bestFit="1" customWidth="1"/>
    <col min="6155" max="6155" width="0" style="197" hidden="1" customWidth="1"/>
    <col min="6156" max="6396" width="9.140625" style="197"/>
    <col min="6397" max="6397" width="21.42578125" style="197" customWidth="1"/>
    <col min="6398" max="6398" width="14.140625" style="197" customWidth="1"/>
    <col min="6399" max="6399" width="15.140625" style="197" customWidth="1"/>
    <col min="6400" max="6400" width="16" style="197" customWidth="1"/>
    <col min="6401" max="6401" width="15.42578125" style="197" customWidth="1"/>
    <col min="6402" max="6402" width="15.140625" style="197" customWidth="1"/>
    <col min="6403" max="6403" width="14" style="197" customWidth="1"/>
    <col min="6404" max="6404" width="13.85546875" style="197" customWidth="1"/>
    <col min="6405" max="6405" width="14.140625" style="197" bestFit="1" customWidth="1"/>
    <col min="6406" max="6409" width="0" style="197" hidden="1" customWidth="1"/>
    <col min="6410" max="6410" width="15.42578125" style="197" bestFit="1" customWidth="1"/>
    <col min="6411" max="6411" width="0" style="197" hidden="1" customWidth="1"/>
    <col min="6412" max="6652" width="9.140625" style="197"/>
    <col min="6653" max="6653" width="21.42578125" style="197" customWidth="1"/>
    <col min="6654" max="6654" width="14.140625" style="197" customWidth="1"/>
    <col min="6655" max="6655" width="15.140625" style="197" customWidth="1"/>
    <col min="6656" max="6656" width="16" style="197" customWidth="1"/>
    <col min="6657" max="6657" width="15.42578125" style="197" customWidth="1"/>
    <col min="6658" max="6658" width="15.140625" style="197" customWidth="1"/>
    <col min="6659" max="6659" width="14" style="197" customWidth="1"/>
    <col min="6660" max="6660" width="13.85546875" style="197" customWidth="1"/>
    <col min="6661" max="6661" width="14.140625" style="197" bestFit="1" customWidth="1"/>
    <col min="6662" max="6665" width="0" style="197" hidden="1" customWidth="1"/>
    <col min="6666" max="6666" width="15.42578125" style="197" bestFit="1" customWidth="1"/>
    <col min="6667" max="6667" width="0" style="197" hidden="1" customWidth="1"/>
    <col min="6668" max="6908" width="9.140625" style="197"/>
    <col min="6909" max="6909" width="21.42578125" style="197" customWidth="1"/>
    <col min="6910" max="6910" width="14.140625" style="197" customWidth="1"/>
    <col min="6911" max="6911" width="15.140625" style="197" customWidth="1"/>
    <col min="6912" max="6912" width="16" style="197" customWidth="1"/>
    <col min="6913" max="6913" width="15.42578125" style="197" customWidth="1"/>
    <col min="6914" max="6914" width="15.140625" style="197" customWidth="1"/>
    <col min="6915" max="6915" width="14" style="197" customWidth="1"/>
    <col min="6916" max="6916" width="13.85546875" style="197" customWidth="1"/>
    <col min="6917" max="6917" width="14.140625" style="197" bestFit="1" customWidth="1"/>
    <col min="6918" max="6921" width="0" style="197" hidden="1" customWidth="1"/>
    <col min="6922" max="6922" width="15.42578125" style="197" bestFit="1" customWidth="1"/>
    <col min="6923" max="6923" width="0" style="197" hidden="1" customWidth="1"/>
    <col min="6924" max="7164" width="9.140625" style="197"/>
    <col min="7165" max="7165" width="21.42578125" style="197" customWidth="1"/>
    <col min="7166" max="7166" width="14.140625" style="197" customWidth="1"/>
    <col min="7167" max="7167" width="15.140625" style="197" customWidth="1"/>
    <col min="7168" max="7168" width="16" style="197" customWidth="1"/>
    <col min="7169" max="7169" width="15.42578125" style="197" customWidth="1"/>
    <col min="7170" max="7170" width="15.140625" style="197" customWidth="1"/>
    <col min="7171" max="7171" width="14" style="197" customWidth="1"/>
    <col min="7172" max="7172" width="13.85546875" style="197" customWidth="1"/>
    <col min="7173" max="7173" width="14.140625" style="197" bestFit="1" customWidth="1"/>
    <col min="7174" max="7177" width="0" style="197" hidden="1" customWidth="1"/>
    <col min="7178" max="7178" width="15.42578125" style="197" bestFit="1" customWidth="1"/>
    <col min="7179" max="7179" width="0" style="197" hidden="1" customWidth="1"/>
    <col min="7180" max="7420" width="9.140625" style="197"/>
    <col min="7421" max="7421" width="21.42578125" style="197" customWidth="1"/>
    <col min="7422" max="7422" width="14.140625" style="197" customWidth="1"/>
    <col min="7423" max="7423" width="15.140625" style="197" customWidth="1"/>
    <col min="7424" max="7424" width="16" style="197" customWidth="1"/>
    <col min="7425" max="7425" width="15.42578125" style="197" customWidth="1"/>
    <col min="7426" max="7426" width="15.140625" style="197" customWidth="1"/>
    <col min="7427" max="7427" width="14" style="197" customWidth="1"/>
    <col min="7428" max="7428" width="13.85546875" style="197" customWidth="1"/>
    <col min="7429" max="7429" width="14.140625" style="197" bestFit="1" customWidth="1"/>
    <col min="7430" max="7433" width="0" style="197" hidden="1" customWidth="1"/>
    <col min="7434" max="7434" width="15.42578125" style="197" bestFit="1" customWidth="1"/>
    <col min="7435" max="7435" width="0" style="197" hidden="1" customWidth="1"/>
    <col min="7436" max="7676" width="9.140625" style="197"/>
    <col min="7677" max="7677" width="21.42578125" style="197" customWidth="1"/>
    <col min="7678" max="7678" width="14.140625" style="197" customWidth="1"/>
    <col min="7679" max="7679" width="15.140625" style="197" customWidth="1"/>
    <col min="7680" max="7680" width="16" style="197" customWidth="1"/>
    <col min="7681" max="7681" width="15.42578125" style="197" customWidth="1"/>
    <col min="7682" max="7682" width="15.140625" style="197" customWidth="1"/>
    <col min="7683" max="7683" width="14" style="197" customWidth="1"/>
    <col min="7684" max="7684" width="13.85546875" style="197" customWidth="1"/>
    <col min="7685" max="7685" width="14.140625" style="197" bestFit="1" customWidth="1"/>
    <col min="7686" max="7689" width="0" style="197" hidden="1" customWidth="1"/>
    <col min="7690" max="7690" width="15.42578125" style="197" bestFit="1" customWidth="1"/>
    <col min="7691" max="7691" width="0" style="197" hidden="1" customWidth="1"/>
    <col min="7692" max="7932" width="9.140625" style="197"/>
    <col min="7933" max="7933" width="21.42578125" style="197" customWidth="1"/>
    <col min="7934" max="7934" width="14.140625" style="197" customWidth="1"/>
    <col min="7935" max="7935" width="15.140625" style="197" customWidth="1"/>
    <col min="7936" max="7936" width="16" style="197" customWidth="1"/>
    <col min="7937" max="7937" width="15.42578125" style="197" customWidth="1"/>
    <col min="7938" max="7938" width="15.140625" style="197" customWidth="1"/>
    <col min="7939" max="7939" width="14" style="197" customWidth="1"/>
    <col min="7940" max="7940" width="13.85546875" style="197" customWidth="1"/>
    <col min="7941" max="7941" width="14.140625" style="197" bestFit="1" customWidth="1"/>
    <col min="7942" max="7945" width="0" style="197" hidden="1" customWidth="1"/>
    <col min="7946" max="7946" width="15.42578125" style="197" bestFit="1" customWidth="1"/>
    <col min="7947" max="7947" width="0" style="197" hidden="1" customWidth="1"/>
    <col min="7948" max="8188" width="9.140625" style="197"/>
    <col min="8189" max="8189" width="21.42578125" style="197" customWidth="1"/>
    <col min="8190" max="8190" width="14.140625" style="197" customWidth="1"/>
    <col min="8191" max="8191" width="15.140625" style="197" customWidth="1"/>
    <col min="8192" max="8192" width="16" style="197" customWidth="1"/>
    <col min="8193" max="8193" width="15.42578125" style="197" customWidth="1"/>
    <col min="8194" max="8194" width="15.140625" style="197" customWidth="1"/>
    <col min="8195" max="8195" width="14" style="197" customWidth="1"/>
    <col min="8196" max="8196" width="13.85546875" style="197" customWidth="1"/>
    <col min="8197" max="8197" width="14.140625" style="197" bestFit="1" customWidth="1"/>
    <col min="8198" max="8201" width="0" style="197" hidden="1" customWidth="1"/>
    <col min="8202" max="8202" width="15.42578125" style="197" bestFit="1" customWidth="1"/>
    <col min="8203" max="8203" width="0" style="197" hidden="1" customWidth="1"/>
    <col min="8204" max="8444" width="9.140625" style="197"/>
    <col min="8445" max="8445" width="21.42578125" style="197" customWidth="1"/>
    <col min="8446" max="8446" width="14.140625" style="197" customWidth="1"/>
    <col min="8447" max="8447" width="15.140625" style="197" customWidth="1"/>
    <col min="8448" max="8448" width="16" style="197" customWidth="1"/>
    <col min="8449" max="8449" width="15.42578125" style="197" customWidth="1"/>
    <col min="8450" max="8450" width="15.140625" style="197" customWidth="1"/>
    <col min="8451" max="8451" width="14" style="197" customWidth="1"/>
    <col min="8452" max="8452" width="13.85546875" style="197" customWidth="1"/>
    <col min="8453" max="8453" width="14.140625" style="197" bestFit="1" customWidth="1"/>
    <col min="8454" max="8457" width="0" style="197" hidden="1" customWidth="1"/>
    <col min="8458" max="8458" width="15.42578125" style="197" bestFit="1" customWidth="1"/>
    <col min="8459" max="8459" width="0" style="197" hidden="1" customWidth="1"/>
    <col min="8460" max="8700" width="9.140625" style="197"/>
    <col min="8701" max="8701" width="21.42578125" style="197" customWidth="1"/>
    <col min="8702" max="8702" width="14.140625" style="197" customWidth="1"/>
    <col min="8703" max="8703" width="15.140625" style="197" customWidth="1"/>
    <col min="8704" max="8704" width="16" style="197" customWidth="1"/>
    <col min="8705" max="8705" width="15.42578125" style="197" customWidth="1"/>
    <col min="8706" max="8706" width="15.140625" style="197" customWidth="1"/>
    <col min="8707" max="8707" width="14" style="197" customWidth="1"/>
    <col min="8708" max="8708" width="13.85546875" style="197" customWidth="1"/>
    <col min="8709" max="8709" width="14.140625" style="197" bestFit="1" customWidth="1"/>
    <col min="8710" max="8713" width="0" style="197" hidden="1" customWidth="1"/>
    <col min="8714" max="8714" width="15.42578125" style="197" bestFit="1" customWidth="1"/>
    <col min="8715" max="8715" width="0" style="197" hidden="1" customWidth="1"/>
    <col min="8716" max="8956" width="9.140625" style="197"/>
    <col min="8957" max="8957" width="21.42578125" style="197" customWidth="1"/>
    <col min="8958" max="8958" width="14.140625" style="197" customWidth="1"/>
    <col min="8959" max="8959" width="15.140625" style="197" customWidth="1"/>
    <col min="8960" max="8960" width="16" style="197" customWidth="1"/>
    <col min="8961" max="8961" width="15.42578125" style="197" customWidth="1"/>
    <col min="8962" max="8962" width="15.140625" style="197" customWidth="1"/>
    <col min="8963" max="8963" width="14" style="197" customWidth="1"/>
    <col min="8964" max="8964" width="13.85546875" style="197" customWidth="1"/>
    <col min="8965" max="8965" width="14.140625" style="197" bestFit="1" customWidth="1"/>
    <col min="8966" max="8969" width="0" style="197" hidden="1" customWidth="1"/>
    <col min="8970" max="8970" width="15.42578125" style="197" bestFit="1" customWidth="1"/>
    <col min="8971" max="8971" width="0" style="197" hidden="1" customWidth="1"/>
    <col min="8972" max="9212" width="9.140625" style="197"/>
    <col min="9213" max="9213" width="21.42578125" style="197" customWidth="1"/>
    <col min="9214" max="9214" width="14.140625" style="197" customWidth="1"/>
    <col min="9215" max="9215" width="15.140625" style="197" customWidth="1"/>
    <col min="9216" max="9216" width="16" style="197" customWidth="1"/>
    <col min="9217" max="9217" width="15.42578125" style="197" customWidth="1"/>
    <col min="9218" max="9218" width="15.140625" style="197" customWidth="1"/>
    <col min="9219" max="9219" width="14" style="197" customWidth="1"/>
    <col min="9220" max="9220" width="13.85546875" style="197" customWidth="1"/>
    <col min="9221" max="9221" width="14.140625" style="197" bestFit="1" customWidth="1"/>
    <col min="9222" max="9225" width="0" style="197" hidden="1" customWidth="1"/>
    <col min="9226" max="9226" width="15.42578125" style="197" bestFit="1" customWidth="1"/>
    <col min="9227" max="9227" width="0" style="197" hidden="1" customWidth="1"/>
    <col min="9228" max="9468" width="9.140625" style="197"/>
    <col min="9469" max="9469" width="21.42578125" style="197" customWidth="1"/>
    <col min="9470" max="9470" width="14.140625" style="197" customWidth="1"/>
    <col min="9471" max="9471" width="15.140625" style="197" customWidth="1"/>
    <col min="9472" max="9472" width="16" style="197" customWidth="1"/>
    <col min="9473" max="9473" width="15.42578125" style="197" customWidth="1"/>
    <col min="9474" max="9474" width="15.140625" style="197" customWidth="1"/>
    <col min="9475" max="9475" width="14" style="197" customWidth="1"/>
    <col min="9476" max="9476" width="13.85546875" style="197" customWidth="1"/>
    <col min="9477" max="9477" width="14.140625" style="197" bestFit="1" customWidth="1"/>
    <col min="9478" max="9481" width="0" style="197" hidden="1" customWidth="1"/>
    <col min="9482" max="9482" width="15.42578125" style="197" bestFit="1" customWidth="1"/>
    <col min="9483" max="9483" width="0" style="197" hidden="1" customWidth="1"/>
    <col min="9484" max="9724" width="9.140625" style="197"/>
    <col min="9725" max="9725" width="21.42578125" style="197" customWidth="1"/>
    <col min="9726" max="9726" width="14.140625" style="197" customWidth="1"/>
    <col min="9727" max="9727" width="15.140625" style="197" customWidth="1"/>
    <col min="9728" max="9728" width="16" style="197" customWidth="1"/>
    <col min="9729" max="9729" width="15.42578125" style="197" customWidth="1"/>
    <col min="9730" max="9730" width="15.140625" style="197" customWidth="1"/>
    <col min="9731" max="9731" width="14" style="197" customWidth="1"/>
    <col min="9732" max="9732" width="13.85546875" style="197" customWidth="1"/>
    <col min="9733" max="9733" width="14.140625" style="197" bestFit="1" customWidth="1"/>
    <col min="9734" max="9737" width="0" style="197" hidden="1" customWidth="1"/>
    <col min="9738" max="9738" width="15.42578125" style="197" bestFit="1" customWidth="1"/>
    <col min="9739" max="9739" width="0" style="197" hidden="1" customWidth="1"/>
    <col min="9740" max="9980" width="9.140625" style="197"/>
    <col min="9981" max="9981" width="21.42578125" style="197" customWidth="1"/>
    <col min="9982" max="9982" width="14.140625" style="197" customWidth="1"/>
    <col min="9983" max="9983" width="15.140625" style="197" customWidth="1"/>
    <col min="9984" max="9984" width="16" style="197" customWidth="1"/>
    <col min="9985" max="9985" width="15.42578125" style="197" customWidth="1"/>
    <col min="9986" max="9986" width="15.140625" style="197" customWidth="1"/>
    <col min="9987" max="9987" width="14" style="197" customWidth="1"/>
    <col min="9988" max="9988" width="13.85546875" style="197" customWidth="1"/>
    <col min="9989" max="9989" width="14.140625" style="197" bestFit="1" customWidth="1"/>
    <col min="9990" max="9993" width="0" style="197" hidden="1" customWidth="1"/>
    <col min="9994" max="9994" width="15.42578125" style="197" bestFit="1" customWidth="1"/>
    <col min="9995" max="9995" width="0" style="197" hidden="1" customWidth="1"/>
    <col min="9996" max="10236" width="9.140625" style="197"/>
    <col min="10237" max="10237" width="21.42578125" style="197" customWidth="1"/>
    <col min="10238" max="10238" width="14.140625" style="197" customWidth="1"/>
    <col min="10239" max="10239" width="15.140625" style="197" customWidth="1"/>
    <col min="10240" max="10240" width="16" style="197" customWidth="1"/>
    <col min="10241" max="10241" width="15.42578125" style="197" customWidth="1"/>
    <col min="10242" max="10242" width="15.140625" style="197" customWidth="1"/>
    <col min="10243" max="10243" width="14" style="197" customWidth="1"/>
    <col min="10244" max="10244" width="13.85546875" style="197" customWidth="1"/>
    <col min="10245" max="10245" width="14.140625" style="197" bestFit="1" customWidth="1"/>
    <col min="10246" max="10249" width="0" style="197" hidden="1" customWidth="1"/>
    <col min="10250" max="10250" width="15.42578125" style="197" bestFit="1" customWidth="1"/>
    <col min="10251" max="10251" width="0" style="197" hidden="1" customWidth="1"/>
    <col min="10252" max="10492" width="9.140625" style="197"/>
    <col min="10493" max="10493" width="21.42578125" style="197" customWidth="1"/>
    <col min="10494" max="10494" width="14.140625" style="197" customWidth="1"/>
    <col min="10495" max="10495" width="15.140625" style="197" customWidth="1"/>
    <col min="10496" max="10496" width="16" style="197" customWidth="1"/>
    <col min="10497" max="10497" width="15.42578125" style="197" customWidth="1"/>
    <col min="10498" max="10498" width="15.140625" style="197" customWidth="1"/>
    <col min="10499" max="10499" width="14" style="197" customWidth="1"/>
    <col min="10500" max="10500" width="13.85546875" style="197" customWidth="1"/>
    <col min="10501" max="10501" width="14.140625" style="197" bestFit="1" customWidth="1"/>
    <col min="10502" max="10505" width="0" style="197" hidden="1" customWidth="1"/>
    <col min="10506" max="10506" width="15.42578125" style="197" bestFit="1" customWidth="1"/>
    <col min="10507" max="10507" width="0" style="197" hidden="1" customWidth="1"/>
    <col min="10508" max="10748" width="9.140625" style="197"/>
    <col min="10749" max="10749" width="21.42578125" style="197" customWidth="1"/>
    <col min="10750" max="10750" width="14.140625" style="197" customWidth="1"/>
    <col min="10751" max="10751" width="15.140625" style="197" customWidth="1"/>
    <col min="10752" max="10752" width="16" style="197" customWidth="1"/>
    <col min="10753" max="10753" width="15.42578125" style="197" customWidth="1"/>
    <col min="10754" max="10754" width="15.140625" style="197" customWidth="1"/>
    <col min="10755" max="10755" width="14" style="197" customWidth="1"/>
    <col min="10756" max="10756" width="13.85546875" style="197" customWidth="1"/>
    <col min="10757" max="10757" width="14.140625" style="197" bestFit="1" customWidth="1"/>
    <col min="10758" max="10761" width="0" style="197" hidden="1" customWidth="1"/>
    <col min="10762" max="10762" width="15.42578125" style="197" bestFit="1" customWidth="1"/>
    <col min="10763" max="10763" width="0" style="197" hidden="1" customWidth="1"/>
    <col min="10764" max="11004" width="9.140625" style="197"/>
    <col min="11005" max="11005" width="21.42578125" style="197" customWidth="1"/>
    <col min="11006" max="11006" width="14.140625" style="197" customWidth="1"/>
    <col min="11007" max="11007" width="15.140625" style="197" customWidth="1"/>
    <col min="11008" max="11008" width="16" style="197" customWidth="1"/>
    <col min="11009" max="11009" width="15.42578125" style="197" customWidth="1"/>
    <col min="11010" max="11010" width="15.140625" style="197" customWidth="1"/>
    <col min="11011" max="11011" width="14" style="197" customWidth="1"/>
    <col min="11012" max="11012" width="13.85546875" style="197" customWidth="1"/>
    <col min="11013" max="11013" width="14.140625" style="197" bestFit="1" customWidth="1"/>
    <col min="11014" max="11017" width="0" style="197" hidden="1" customWidth="1"/>
    <col min="11018" max="11018" width="15.42578125" style="197" bestFit="1" customWidth="1"/>
    <col min="11019" max="11019" width="0" style="197" hidden="1" customWidth="1"/>
    <col min="11020" max="11260" width="9.140625" style="197"/>
    <col min="11261" max="11261" width="21.42578125" style="197" customWidth="1"/>
    <col min="11262" max="11262" width="14.140625" style="197" customWidth="1"/>
    <col min="11263" max="11263" width="15.140625" style="197" customWidth="1"/>
    <col min="11264" max="11264" width="16" style="197" customWidth="1"/>
    <col min="11265" max="11265" width="15.42578125" style="197" customWidth="1"/>
    <col min="11266" max="11266" width="15.140625" style="197" customWidth="1"/>
    <col min="11267" max="11267" width="14" style="197" customWidth="1"/>
    <col min="11268" max="11268" width="13.85546875" style="197" customWidth="1"/>
    <col min="11269" max="11269" width="14.140625" style="197" bestFit="1" customWidth="1"/>
    <col min="11270" max="11273" width="0" style="197" hidden="1" customWidth="1"/>
    <col min="11274" max="11274" width="15.42578125" style="197" bestFit="1" customWidth="1"/>
    <col min="11275" max="11275" width="0" style="197" hidden="1" customWidth="1"/>
    <col min="11276" max="11516" width="9.140625" style="197"/>
    <col min="11517" max="11517" width="21.42578125" style="197" customWidth="1"/>
    <col min="11518" max="11518" width="14.140625" style="197" customWidth="1"/>
    <col min="11519" max="11519" width="15.140625" style="197" customWidth="1"/>
    <col min="11520" max="11520" width="16" style="197" customWidth="1"/>
    <col min="11521" max="11521" width="15.42578125" style="197" customWidth="1"/>
    <col min="11522" max="11522" width="15.140625" style="197" customWidth="1"/>
    <col min="11523" max="11523" width="14" style="197" customWidth="1"/>
    <col min="11524" max="11524" width="13.85546875" style="197" customWidth="1"/>
    <col min="11525" max="11525" width="14.140625" style="197" bestFit="1" customWidth="1"/>
    <col min="11526" max="11529" width="0" style="197" hidden="1" customWidth="1"/>
    <col min="11530" max="11530" width="15.42578125" style="197" bestFit="1" customWidth="1"/>
    <col min="11531" max="11531" width="0" style="197" hidden="1" customWidth="1"/>
    <col min="11532" max="11772" width="9.140625" style="197"/>
    <col min="11773" max="11773" width="21.42578125" style="197" customWidth="1"/>
    <col min="11774" max="11774" width="14.140625" style="197" customWidth="1"/>
    <col min="11775" max="11775" width="15.140625" style="197" customWidth="1"/>
    <col min="11776" max="11776" width="16" style="197" customWidth="1"/>
    <col min="11777" max="11777" width="15.42578125" style="197" customWidth="1"/>
    <col min="11778" max="11778" width="15.140625" style="197" customWidth="1"/>
    <col min="11779" max="11779" width="14" style="197" customWidth="1"/>
    <col min="11780" max="11780" width="13.85546875" style="197" customWidth="1"/>
    <col min="11781" max="11781" width="14.140625" style="197" bestFit="1" customWidth="1"/>
    <col min="11782" max="11785" width="0" style="197" hidden="1" customWidth="1"/>
    <col min="11786" max="11786" width="15.42578125" style="197" bestFit="1" customWidth="1"/>
    <col min="11787" max="11787" width="0" style="197" hidden="1" customWidth="1"/>
    <col min="11788" max="12028" width="9.140625" style="197"/>
    <col min="12029" max="12029" width="21.42578125" style="197" customWidth="1"/>
    <col min="12030" max="12030" width="14.140625" style="197" customWidth="1"/>
    <col min="12031" max="12031" width="15.140625" style="197" customWidth="1"/>
    <col min="12032" max="12032" width="16" style="197" customWidth="1"/>
    <col min="12033" max="12033" width="15.42578125" style="197" customWidth="1"/>
    <col min="12034" max="12034" width="15.140625" style="197" customWidth="1"/>
    <col min="12035" max="12035" width="14" style="197" customWidth="1"/>
    <col min="12036" max="12036" width="13.85546875" style="197" customWidth="1"/>
    <col min="12037" max="12037" width="14.140625" style="197" bestFit="1" customWidth="1"/>
    <col min="12038" max="12041" width="0" style="197" hidden="1" customWidth="1"/>
    <col min="12042" max="12042" width="15.42578125" style="197" bestFit="1" customWidth="1"/>
    <col min="12043" max="12043" width="0" style="197" hidden="1" customWidth="1"/>
    <col min="12044" max="12284" width="9.140625" style="197"/>
    <col min="12285" max="12285" width="21.42578125" style="197" customWidth="1"/>
    <col min="12286" max="12286" width="14.140625" style="197" customWidth="1"/>
    <col min="12287" max="12287" width="15.140625" style="197" customWidth="1"/>
    <col min="12288" max="12288" width="16" style="197" customWidth="1"/>
    <col min="12289" max="12289" width="15.42578125" style="197" customWidth="1"/>
    <col min="12290" max="12290" width="15.140625" style="197" customWidth="1"/>
    <col min="12291" max="12291" width="14" style="197" customWidth="1"/>
    <col min="12292" max="12292" width="13.85546875" style="197" customWidth="1"/>
    <col min="12293" max="12293" width="14.140625" style="197" bestFit="1" customWidth="1"/>
    <col min="12294" max="12297" width="0" style="197" hidden="1" customWidth="1"/>
    <col min="12298" max="12298" width="15.42578125" style="197" bestFit="1" customWidth="1"/>
    <col min="12299" max="12299" width="0" style="197" hidden="1" customWidth="1"/>
    <col min="12300" max="12540" width="9.140625" style="197"/>
    <col min="12541" max="12541" width="21.42578125" style="197" customWidth="1"/>
    <col min="12542" max="12542" width="14.140625" style="197" customWidth="1"/>
    <col min="12543" max="12543" width="15.140625" style="197" customWidth="1"/>
    <col min="12544" max="12544" width="16" style="197" customWidth="1"/>
    <col min="12545" max="12545" width="15.42578125" style="197" customWidth="1"/>
    <col min="12546" max="12546" width="15.140625" style="197" customWidth="1"/>
    <col min="12547" max="12547" width="14" style="197" customWidth="1"/>
    <col min="12548" max="12548" width="13.85546875" style="197" customWidth="1"/>
    <col min="12549" max="12549" width="14.140625" style="197" bestFit="1" customWidth="1"/>
    <col min="12550" max="12553" width="0" style="197" hidden="1" customWidth="1"/>
    <col min="12554" max="12554" width="15.42578125" style="197" bestFit="1" customWidth="1"/>
    <col min="12555" max="12555" width="0" style="197" hidden="1" customWidth="1"/>
    <col min="12556" max="12796" width="9.140625" style="197"/>
    <col min="12797" max="12797" width="21.42578125" style="197" customWidth="1"/>
    <col min="12798" max="12798" width="14.140625" style="197" customWidth="1"/>
    <col min="12799" max="12799" width="15.140625" style="197" customWidth="1"/>
    <col min="12800" max="12800" width="16" style="197" customWidth="1"/>
    <col min="12801" max="12801" width="15.42578125" style="197" customWidth="1"/>
    <col min="12802" max="12802" width="15.140625" style="197" customWidth="1"/>
    <col min="12803" max="12803" width="14" style="197" customWidth="1"/>
    <col min="12804" max="12804" width="13.85546875" style="197" customWidth="1"/>
    <col min="12805" max="12805" width="14.140625" style="197" bestFit="1" customWidth="1"/>
    <col min="12806" max="12809" width="0" style="197" hidden="1" customWidth="1"/>
    <col min="12810" max="12810" width="15.42578125" style="197" bestFit="1" customWidth="1"/>
    <col min="12811" max="12811" width="0" style="197" hidden="1" customWidth="1"/>
    <col min="12812" max="13052" width="9.140625" style="197"/>
    <col min="13053" max="13053" width="21.42578125" style="197" customWidth="1"/>
    <col min="13054" max="13054" width="14.140625" style="197" customWidth="1"/>
    <col min="13055" max="13055" width="15.140625" style="197" customWidth="1"/>
    <col min="13056" max="13056" width="16" style="197" customWidth="1"/>
    <col min="13057" max="13057" width="15.42578125" style="197" customWidth="1"/>
    <col min="13058" max="13058" width="15.140625" style="197" customWidth="1"/>
    <col min="13059" max="13059" width="14" style="197" customWidth="1"/>
    <col min="13060" max="13060" width="13.85546875" style="197" customWidth="1"/>
    <col min="13061" max="13061" width="14.140625" style="197" bestFit="1" customWidth="1"/>
    <col min="13062" max="13065" width="0" style="197" hidden="1" customWidth="1"/>
    <col min="13066" max="13066" width="15.42578125" style="197" bestFit="1" customWidth="1"/>
    <col min="13067" max="13067" width="0" style="197" hidden="1" customWidth="1"/>
    <col min="13068" max="13308" width="9.140625" style="197"/>
    <col min="13309" max="13309" width="21.42578125" style="197" customWidth="1"/>
    <col min="13310" max="13310" width="14.140625" style="197" customWidth="1"/>
    <col min="13311" max="13311" width="15.140625" style="197" customWidth="1"/>
    <col min="13312" max="13312" width="16" style="197" customWidth="1"/>
    <col min="13313" max="13313" width="15.42578125" style="197" customWidth="1"/>
    <col min="13314" max="13314" width="15.140625" style="197" customWidth="1"/>
    <col min="13315" max="13315" width="14" style="197" customWidth="1"/>
    <col min="13316" max="13316" width="13.85546875" style="197" customWidth="1"/>
    <col min="13317" max="13317" width="14.140625" style="197" bestFit="1" customWidth="1"/>
    <col min="13318" max="13321" width="0" style="197" hidden="1" customWidth="1"/>
    <col min="13322" max="13322" width="15.42578125" style="197" bestFit="1" customWidth="1"/>
    <col min="13323" max="13323" width="0" style="197" hidden="1" customWidth="1"/>
    <col min="13324" max="13564" width="9.140625" style="197"/>
    <col min="13565" max="13565" width="21.42578125" style="197" customWidth="1"/>
    <col min="13566" max="13566" width="14.140625" style="197" customWidth="1"/>
    <col min="13567" max="13567" width="15.140625" style="197" customWidth="1"/>
    <col min="13568" max="13568" width="16" style="197" customWidth="1"/>
    <col min="13569" max="13569" width="15.42578125" style="197" customWidth="1"/>
    <col min="13570" max="13570" width="15.140625" style="197" customWidth="1"/>
    <col min="13571" max="13571" width="14" style="197" customWidth="1"/>
    <col min="13572" max="13572" width="13.85546875" style="197" customWidth="1"/>
    <col min="13573" max="13573" width="14.140625" style="197" bestFit="1" customWidth="1"/>
    <col min="13574" max="13577" width="0" style="197" hidden="1" customWidth="1"/>
    <col min="13578" max="13578" width="15.42578125" style="197" bestFit="1" customWidth="1"/>
    <col min="13579" max="13579" width="0" style="197" hidden="1" customWidth="1"/>
    <col min="13580" max="13820" width="9.140625" style="197"/>
    <col min="13821" max="13821" width="21.42578125" style="197" customWidth="1"/>
    <col min="13822" max="13822" width="14.140625" style="197" customWidth="1"/>
    <col min="13823" max="13823" width="15.140625" style="197" customWidth="1"/>
    <col min="13824" max="13824" width="16" style="197" customWidth="1"/>
    <col min="13825" max="13825" width="15.42578125" style="197" customWidth="1"/>
    <col min="13826" max="13826" width="15.140625" style="197" customWidth="1"/>
    <col min="13827" max="13827" width="14" style="197" customWidth="1"/>
    <col min="13828" max="13828" width="13.85546875" style="197" customWidth="1"/>
    <col min="13829" max="13829" width="14.140625" style="197" bestFit="1" customWidth="1"/>
    <col min="13830" max="13833" width="0" style="197" hidden="1" customWidth="1"/>
    <col min="13834" max="13834" width="15.42578125" style="197" bestFit="1" customWidth="1"/>
    <col min="13835" max="13835" width="0" style="197" hidden="1" customWidth="1"/>
    <col min="13836" max="14076" width="9.140625" style="197"/>
    <col min="14077" max="14077" width="21.42578125" style="197" customWidth="1"/>
    <col min="14078" max="14078" width="14.140625" style="197" customWidth="1"/>
    <col min="14079" max="14079" width="15.140625" style="197" customWidth="1"/>
    <col min="14080" max="14080" width="16" style="197" customWidth="1"/>
    <col min="14081" max="14081" width="15.42578125" style="197" customWidth="1"/>
    <col min="14082" max="14082" width="15.140625" style="197" customWidth="1"/>
    <col min="14083" max="14083" width="14" style="197" customWidth="1"/>
    <col min="14084" max="14084" width="13.85546875" style="197" customWidth="1"/>
    <col min="14085" max="14085" width="14.140625" style="197" bestFit="1" customWidth="1"/>
    <col min="14086" max="14089" width="0" style="197" hidden="1" customWidth="1"/>
    <col min="14090" max="14090" width="15.42578125" style="197" bestFit="1" customWidth="1"/>
    <col min="14091" max="14091" width="0" style="197" hidden="1" customWidth="1"/>
    <col min="14092" max="14332" width="9.140625" style="197"/>
    <col min="14333" max="14333" width="21.42578125" style="197" customWidth="1"/>
    <col min="14334" max="14334" width="14.140625" style="197" customWidth="1"/>
    <col min="14335" max="14335" width="15.140625" style="197" customWidth="1"/>
    <col min="14336" max="14336" width="16" style="197" customWidth="1"/>
    <col min="14337" max="14337" width="15.42578125" style="197" customWidth="1"/>
    <col min="14338" max="14338" width="15.140625" style="197" customWidth="1"/>
    <col min="14339" max="14339" width="14" style="197" customWidth="1"/>
    <col min="14340" max="14340" width="13.85546875" style="197" customWidth="1"/>
    <col min="14341" max="14341" width="14.140625" style="197" bestFit="1" customWidth="1"/>
    <col min="14342" max="14345" width="0" style="197" hidden="1" customWidth="1"/>
    <col min="14346" max="14346" width="15.42578125" style="197" bestFit="1" customWidth="1"/>
    <col min="14347" max="14347" width="0" style="197" hidden="1" customWidth="1"/>
    <col min="14348" max="14588" width="9.140625" style="197"/>
    <col min="14589" max="14589" width="21.42578125" style="197" customWidth="1"/>
    <col min="14590" max="14590" width="14.140625" style="197" customWidth="1"/>
    <col min="14591" max="14591" width="15.140625" style="197" customWidth="1"/>
    <col min="14592" max="14592" width="16" style="197" customWidth="1"/>
    <col min="14593" max="14593" width="15.42578125" style="197" customWidth="1"/>
    <col min="14594" max="14594" width="15.140625" style="197" customWidth="1"/>
    <col min="14595" max="14595" width="14" style="197" customWidth="1"/>
    <col min="14596" max="14596" width="13.85546875" style="197" customWidth="1"/>
    <col min="14597" max="14597" width="14.140625" style="197" bestFit="1" customWidth="1"/>
    <col min="14598" max="14601" width="0" style="197" hidden="1" customWidth="1"/>
    <col min="14602" max="14602" width="15.42578125" style="197" bestFit="1" customWidth="1"/>
    <col min="14603" max="14603" width="0" style="197" hidden="1" customWidth="1"/>
    <col min="14604" max="14844" width="9.140625" style="197"/>
    <col min="14845" max="14845" width="21.42578125" style="197" customWidth="1"/>
    <col min="14846" max="14846" width="14.140625" style="197" customWidth="1"/>
    <col min="14847" max="14847" width="15.140625" style="197" customWidth="1"/>
    <col min="14848" max="14848" width="16" style="197" customWidth="1"/>
    <col min="14849" max="14849" width="15.42578125" style="197" customWidth="1"/>
    <col min="14850" max="14850" width="15.140625" style="197" customWidth="1"/>
    <col min="14851" max="14851" width="14" style="197" customWidth="1"/>
    <col min="14852" max="14852" width="13.85546875" style="197" customWidth="1"/>
    <col min="14853" max="14853" width="14.140625" style="197" bestFit="1" customWidth="1"/>
    <col min="14854" max="14857" width="0" style="197" hidden="1" customWidth="1"/>
    <col min="14858" max="14858" width="15.42578125" style="197" bestFit="1" customWidth="1"/>
    <col min="14859" max="14859" width="0" style="197" hidden="1" customWidth="1"/>
    <col min="14860" max="15100" width="9.140625" style="197"/>
    <col min="15101" max="15101" width="21.42578125" style="197" customWidth="1"/>
    <col min="15102" max="15102" width="14.140625" style="197" customWidth="1"/>
    <col min="15103" max="15103" width="15.140625" style="197" customWidth="1"/>
    <col min="15104" max="15104" width="16" style="197" customWidth="1"/>
    <col min="15105" max="15105" width="15.42578125" style="197" customWidth="1"/>
    <col min="15106" max="15106" width="15.140625" style="197" customWidth="1"/>
    <col min="15107" max="15107" width="14" style="197" customWidth="1"/>
    <col min="15108" max="15108" width="13.85546875" style="197" customWidth="1"/>
    <col min="15109" max="15109" width="14.140625" style="197" bestFit="1" customWidth="1"/>
    <col min="15110" max="15113" width="0" style="197" hidden="1" customWidth="1"/>
    <col min="15114" max="15114" width="15.42578125" style="197" bestFit="1" customWidth="1"/>
    <col min="15115" max="15115" width="0" style="197" hidden="1" customWidth="1"/>
    <col min="15116" max="15356" width="9.140625" style="197"/>
    <col min="15357" max="15357" width="21.42578125" style="197" customWidth="1"/>
    <col min="15358" max="15358" width="14.140625" style="197" customWidth="1"/>
    <col min="15359" max="15359" width="15.140625" style="197" customWidth="1"/>
    <col min="15360" max="15360" width="16" style="197" customWidth="1"/>
    <col min="15361" max="15361" width="15.42578125" style="197" customWidth="1"/>
    <col min="15362" max="15362" width="15.140625" style="197" customWidth="1"/>
    <col min="15363" max="15363" width="14" style="197" customWidth="1"/>
    <col min="15364" max="15364" width="13.85546875" style="197" customWidth="1"/>
    <col min="15365" max="15365" width="14.140625" style="197" bestFit="1" customWidth="1"/>
    <col min="15366" max="15369" width="0" style="197" hidden="1" customWidth="1"/>
    <col min="15370" max="15370" width="15.42578125" style="197" bestFit="1" customWidth="1"/>
    <col min="15371" max="15371" width="0" style="197" hidden="1" customWidth="1"/>
    <col min="15372" max="15612" width="9.140625" style="197"/>
    <col min="15613" max="15613" width="21.42578125" style="197" customWidth="1"/>
    <col min="15614" max="15614" width="14.140625" style="197" customWidth="1"/>
    <col min="15615" max="15615" width="15.140625" style="197" customWidth="1"/>
    <col min="15616" max="15616" width="16" style="197" customWidth="1"/>
    <col min="15617" max="15617" width="15.42578125" style="197" customWidth="1"/>
    <col min="15618" max="15618" width="15.140625" style="197" customWidth="1"/>
    <col min="15619" max="15619" width="14" style="197" customWidth="1"/>
    <col min="15620" max="15620" width="13.85546875" style="197" customWidth="1"/>
    <col min="15621" max="15621" width="14.140625" style="197" bestFit="1" customWidth="1"/>
    <col min="15622" max="15625" width="0" style="197" hidden="1" customWidth="1"/>
    <col min="15626" max="15626" width="15.42578125" style="197" bestFit="1" customWidth="1"/>
    <col min="15627" max="15627" width="0" style="197" hidden="1" customWidth="1"/>
    <col min="15628" max="15868" width="9.140625" style="197"/>
    <col min="15869" max="15869" width="21.42578125" style="197" customWidth="1"/>
    <col min="15870" max="15870" width="14.140625" style="197" customWidth="1"/>
    <col min="15871" max="15871" width="15.140625" style="197" customWidth="1"/>
    <col min="15872" max="15872" width="16" style="197" customWidth="1"/>
    <col min="15873" max="15873" width="15.42578125" style="197" customWidth="1"/>
    <col min="15874" max="15874" width="15.140625" style="197" customWidth="1"/>
    <col min="15875" max="15875" width="14" style="197" customWidth="1"/>
    <col min="15876" max="15876" width="13.85546875" style="197" customWidth="1"/>
    <col min="15877" max="15877" width="14.140625" style="197" bestFit="1" customWidth="1"/>
    <col min="15878" max="15881" width="0" style="197" hidden="1" customWidth="1"/>
    <col min="15882" max="15882" width="15.42578125" style="197" bestFit="1" customWidth="1"/>
    <col min="15883" max="15883" width="0" style="197" hidden="1" customWidth="1"/>
    <col min="15884" max="16124" width="9.140625" style="197"/>
    <col min="16125" max="16125" width="21.42578125" style="197" customWidth="1"/>
    <col min="16126" max="16126" width="14.140625" style="197" customWidth="1"/>
    <col min="16127" max="16127" width="15.140625" style="197" customWidth="1"/>
    <col min="16128" max="16128" width="16" style="197" customWidth="1"/>
    <col min="16129" max="16129" width="15.42578125" style="197" customWidth="1"/>
    <col min="16130" max="16130" width="15.140625" style="197" customWidth="1"/>
    <col min="16131" max="16131" width="14" style="197" customWidth="1"/>
    <col min="16132" max="16132" width="13.85546875" style="197" customWidth="1"/>
    <col min="16133" max="16133" width="14.140625" style="197" bestFit="1" customWidth="1"/>
    <col min="16134" max="16137" width="0" style="197" hidden="1" customWidth="1"/>
    <col min="16138" max="16138" width="15.42578125" style="197" bestFit="1" customWidth="1"/>
    <col min="16139" max="16139" width="0" style="197" hidden="1" customWidth="1"/>
    <col min="16140" max="16384" width="9.140625" style="197"/>
  </cols>
  <sheetData>
    <row r="1" spans="1:11" ht="25.5" customHeight="1" thickBot="1">
      <c r="A1" s="290" t="s">
        <v>266</v>
      </c>
      <c r="B1" s="290"/>
      <c r="C1" s="290"/>
      <c r="D1" s="290"/>
      <c r="E1" s="290"/>
      <c r="F1" s="290"/>
      <c r="G1" s="290"/>
      <c r="H1" s="290"/>
      <c r="I1" s="290"/>
      <c r="J1" s="252" t="s">
        <v>294</v>
      </c>
    </row>
    <row r="2" spans="1:11" ht="27.75" customHeight="1">
      <c r="A2" s="206" t="s">
        <v>262</v>
      </c>
      <c r="B2" s="207">
        <v>43556</v>
      </c>
      <c r="C2" s="207">
        <v>43586</v>
      </c>
      <c r="D2" s="207">
        <v>43617</v>
      </c>
      <c r="E2" s="207">
        <v>43647</v>
      </c>
      <c r="F2" s="207">
        <v>43678</v>
      </c>
      <c r="G2" s="207">
        <v>43709</v>
      </c>
      <c r="H2" s="207">
        <v>43739</v>
      </c>
      <c r="I2" s="207">
        <v>43770</v>
      </c>
      <c r="J2" s="208" t="s">
        <v>0</v>
      </c>
      <c r="K2" s="199" t="s">
        <v>245</v>
      </c>
    </row>
    <row r="3" spans="1:11" ht="27.75" customHeight="1">
      <c r="A3" s="209" t="s">
        <v>261</v>
      </c>
      <c r="B3" s="210"/>
      <c r="C3" s="210"/>
      <c r="D3" s="210"/>
      <c r="E3" s="210"/>
      <c r="F3" s="210"/>
      <c r="G3" s="210"/>
      <c r="H3" s="210"/>
      <c r="I3" s="210"/>
      <c r="J3" s="211"/>
      <c r="K3" s="199"/>
    </row>
    <row r="4" spans="1:11" ht="27" customHeight="1">
      <c r="A4" s="212" t="s">
        <v>246</v>
      </c>
      <c r="B4" s="213">
        <v>90764473</v>
      </c>
      <c r="C4" s="214">
        <v>90224420</v>
      </c>
      <c r="D4" s="213">
        <v>89995901</v>
      </c>
      <c r="E4" s="213">
        <v>89232876</v>
      </c>
      <c r="F4" s="213">
        <v>88837023</v>
      </c>
      <c r="G4" s="213">
        <v>89697119</v>
      </c>
      <c r="H4" s="213">
        <v>89728989</v>
      </c>
      <c r="I4" s="215">
        <v>89202681</v>
      </c>
      <c r="J4" s="216">
        <f t="shared" ref="J4:J13" si="0">SUM(B4:I4)</f>
        <v>717683482</v>
      </c>
      <c r="K4" s="200">
        <f>ROUND(J4/8,0)</f>
        <v>89710435</v>
      </c>
    </row>
    <row r="5" spans="1:11" ht="19.5" customHeight="1">
      <c r="A5" s="217" t="s">
        <v>247</v>
      </c>
      <c r="B5" s="213">
        <v>11319418</v>
      </c>
      <c r="C5" s="213">
        <v>11202094</v>
      </c>
      <c r="D5" s="213">
        <v>11195731</v>
      </c>
      <c r="E5" s="213">
        <v>11077351</v>
      </c>
      <c r="F5" s="213">
        <v>11008263</v>
      </c>
      <c r="G5" s="213">
        <v>11023344</v>
      </c>
      <c r="H5" s="213">
        <v>11025569</v>
      </c>
      <c r="I5" s="215">
        <v>10969681</v>
      </c>
      <c r="J5" s="216">
        <f t="shared" si="0"/>
        <v>88821451</v>
      </c>
      <c r="K5" s="200">
        <f t="shared" ref="K5:K12" si="1">ROUND(J5/8,0)</f>
        <v>11102681</v>
      </c>
    </row>
    <row r="6" spans="1:11" ht="26.25" customHeight="1">
      <c r="A6" s="217" t="s">
        <v>248</v>
      </c>
      <c r="B6" s="213">
        <v>5440626</v>
      </c>
      <c r="C6" s="218"/>
      <c r="D6" s="218"/>
      <c r="E6" s="218"/>
      <c r="F6" s="218"/>
      <c r="G6" s="218"/>
      <c r="H6" s="218"/>
      <c r="I6" s="218"/>
      <c r="J6" s="216">
        <f t="shared" si="0"/>
        <v>5440626</v>
      </c>
      <c r="K6" s="200"/>
    </row>
    <row r="7" spans="1:11" ht="25.5" customHeight="1">
      <c r="A7" s="217" t="s">
        <v>249</v>
      </c>
      <c r="B7" s="213">
        <v>13167306</v>
      </c>
      <c r="C7" s="214">
        <v>13086681</v>
      </c>
      <c r="D7" s="214">
        <v>13037530</v>
      </c>
      <c r="E7" s="214">
        <v>12952360</v>
      </c>
      <c r="F7" s="214">
        <v>12850311</v>
      </c>
      <c r="G7" s="214">
        <v>12851224</v>
      </c>
      <c r="H7" s="214">
        <v>12944021</v>
      </c>
      <c r="I7" s="219">
        <v>12821762</v>
      </c>
      <c r="J7" s="216">
        <f t="shared" si="0"/>
        <v>103711195</v>
      </c>
      <c r="K7" s="200">
        <f t="shared" si="1"/>
        <v>12963899</v>
      </c>
    </row>
    <row r="8" spans="1:11" ht="27" customHeight="1">
      <c r="A8" s="217" t="s">
        <v>250</v>
      </c>
      <c r="B8" s="214">
        <v>3661362</v>
      </c>
      <c r="C8" s="214">
        <v>3636223</v>
      </c>
      <c r="D8" s="214">
        <v>3619269</v>
      </c>
      <c r="E8" s="214">
        <v>3597423</v>
      </c>
      <c r="F8" s="214">
        <v>3562830</v>
      </c>
      <c r="G8" s="214">
        <v>3569893</v>
      </c>
      <c r="H8" s="214">
        <v>3592802</v>
      </c>
      <c r="I8" s="219">
        <v>3555430</v>
      </c>
      <c r="J8" s="216">
        <f t="shared" si="0"/>
        <v>28795232</v>
      </c>
      <c r="K8" s="200">
        <f t="shared" si="1"/>
        <v>3599404</v>
      </c>
    </row>
    <row r="9" spans="1:11" s="201" customFormat="1" ht="22.5" customHeight="1">
      <c r="A9" s="220" t="s">
        <v>251</v>
      </c>
      <c r="B9" s="213">
        <v>1681882</v>
      </c>
      <c r="C9" s="213">
        <v>1671426</v>
      </c>
      <c r="D9" s="213">
        <v>1658851</v>
      </c>
      <c r="E9" s="213">
        <v>1785043</v>
      </c>
      <c r="F9" s="214">
        <v>1766003</v>
      </c>
      <c r="G9" s="214">
        <v>1776672</v>
      </c>
      <c r="H9" s="214">
        <v>1775647</v>
      </c>
      <c r="I9" s="215">
        <v>1911104</v>
      </c>
      <c r="J9" s="216">
        <f t="shared" si="0"/>
        <v>14026628</v>
      </c>
      <c r="K9" s="200">
        <f t="shared" si="1"/>
        <v>1753329</v>
      </c>
    </row>
    <row r="10" spans="1:11" ht="20.25" customHeight="1">
      <c r="A10" s="212" t="s">
        <v>252</v>
      </c>
      <c r="B10" s="213">
        <v>370961</v>
      </c>
      <c r="C10" s="213">
        <v>353303</v>
      </c>
      <c r="D10" s="213">
        <v>324258</v>
      </c>
      <c r="E10" s="213">
        <v>320816</v>
      </c>
      <c r="F10" s="213">
        <v>305677</v>
      </c>
      <c r="G10" s="213">
        <v>313160</v>
      </c>
      <c r="H10" s="213">
        <v>330381</v>
      </c>
      <c r="I10" s="215">
        <f>334181+22886</f>
        <v>357067</v>
      </c>
      <c r="J10" s="216">
        <f t="shared" si="0"/>
        <v>2675623</v>
      </c>
      <c r="K10" s="200">
        <f t="shared" si="1"/>
        <v>334453</v>
      </c>
    </row>
    <row r="11" spans="1:11" s="198" customFormat="1" ht="25.5" customHeight="1">
      <c r="A11" s="221" t="s">
        <v>253</v>
      </c>
      <c r="B11" s="213">
        <v>704988</v>
      </c>
      <c r="C11" s="213">
        <v>721688</v>
      </c>
      <c r="D11" s="213">
        <v>764108</v>
      </c>
      <c r="E11" s="213">
        <v>625201</v>
      </c>
      <c r="F11" s="213">
        <v>584016</v>
      </c>
      <c r="G11" s="213">
        <v>587016</v>
      </c>
      <c r="H11" s="213">
        <v>604212</v>
      </c>
      <c r="I11" s="215">
        <v>529080</v>
      </c>
      <c r="J11" s="216">
        <f t="shared" si="0"/>
        <v>5120309</v>
      </c>
      <c r="K11" s="200">
        <f t="shared" si="1"/>
        <v>640039</v>
      </c>
    </row>
    <row r="12" spans="1:11" ht="36" customHeight="1">
      <c r="A12" s="222" t="s">
        <v>254</v>
      </c>
      <c r="B12" s="223">
        <v>1411032</v>
      </c>
      <c r="C12" s="223">
        <v>4286777</v>
      </c>
      <c r="D12" s="223">
        <v>1450612</v>
      </c>
      <c r="E12" s="223">
        <v>1359808</v>
      </c>
      <c r="F12" s="223">
        <v>2615753</v>
      </c>
      <c r="G12" s="223">
        <v>1279016</v>
      </c>
      <c r="H12" s="223">
        <v>4293959</v>
      </c>
      <c r="I12" s="224">
        <v>6235655</v>
      </c>
      <c r="J12" s="216">
        <f t="shared" si="0"/>
        <v>22932612</v>
      </c>
      <c r="K12" s="200">
        <f t="shared" si="1"/>
        <v>2866577</v>
      </c>
    </row>
    <row r="13" spans="1:11" ht="21" customHeight="1">
      <c r="A13" s="212" t="s">
        <v>255</v>
      </c>
      <c r="B13" s="224"/>
      <c r="C13" s="223"/>
      <c r="D13" s="223">
        <v>60653230</v>
      </c>
      <c r="E13" s="223"/>
      <c r="F13" s="223"/>
      <c r="G13" s="223">
        <v>58789755</v>
      </c>
      <c r="H13" s="223">
        <v>58517365</v>
      </c>
      <c r="I13" s="224"/>
      <c r="J13" s="216">
        <f t="shared" si="0"/>
        <v>177960350</v>
      </c>
      <c r="K13" s="200"/>
    </row>
    <row r="14" spans="1:11" ht="21" customHeight="1">
      <c r="A14" s="212" t="s">
        <v>263</v>
      </c>
      <c r="B14" s="225">
        <f>SUM(B4:B13)</f>
        <v>128522048</v>
      </c>
      <c r="C14" s="225">
        <f t="shared" ref="C14:J14" si="2">SUM(C4:C13)</f>
        <v>125182612</v>
      </c>
      <c r="D14" s="225">
        <f t="shared" si="2"/>
        <v>182699490</v>
      </c>
      <c r="E14" s="225">
        <f t="shared" si="2"/>
        <v>120950878</v>
      </c>
      <c r="F14" s="225">
        <f t="shared" si="2"/>
        <v>121529876</v>
      </c>
      <c r="G14" s="225">
        <f t="shared" si="2"/>
        <v>179887199</v>
      </c>
      <c r="H14" s="225">
        <f t="shared" si="2"/>
        <v>182812945</v>
      </c>
      <c r="I14" s="225">
        <f t="shared" si="2"/>
        <v>125582460</v>
      </c>
      <c r="J14" s="226">
        <f t="shared" si="2"/>
        <v>1167167508</v>
      </c>
      <c r="K14" s="200"/>
    </row>
    <row r="15" spans="1:11" s="203" customFormat="1" ht="16.5" customHeight="1">
      <c r="A15" s="227" t="s">
        <v>260</v>
      </c>
      <c r="B15" s="228"/>
      <c r="C15" s="228"/>
      <c r="D15" s="228"/>
      <c r="E15" s="228"/>
      <c r="F15" s="228"/>
      <c r="G15" s="228"/>
      <c r="H15" s="228"/>
      <c r="I15" s="228"/>
      <c r="J15" s="229"/>
    </row>
    <row r="16" spans="1:11" s="203" customFormat="1" ht="30">
      <c r="A16" s="230" t="s">
        <v>256</v>
      </c>
      <c r="B16" s="231">
        <v>2906938</v>
      </c>
      <c r="C16" s="231">
        <v>0</v>
      </c>
      <c r="D16" s="231">
        <v>3978275</v>
      </c>
      <c r="E16" s="231">
        <v>3381285</v>
      </c>
      <c r="F16" s="231">
        <v>3817348</v>
      </c>
      <c r="G16" s="231">
        <v>3697802</v>
      </c>
      <c r="H16" s="231">
        <v>1532384</v>
      </c>
      <c r="I16" s="231">
        <v>3310919</v>
      </c>
      <c r="J16" s="216">
        <f>SUM(B16:I16)</f>
        <v>22624951</v>
      </c>
    </row>
    <row r="17" spans="1:10" s="203" customFormat="1">
      <c r="A17" s="232" t="s">
        <v>257</v>
      </c>
      <c r="B17" s="233">
        <f>8576309+1445008</f>
        <v>10021317</v>
      </c>
      <c r="C17" s="233">
        <v>8576309</v>
      </c>
      <c r="D17" s="233">
        <f>8576309+4591023</f>
        <v>13167332</v>
      </c>
      <c r="E17" s="233">
        <v>8630713</v>
      </c>
      <c r="F17" s="233">
        <v>8630713</v>
      </c>
      <c r="G17" s="233">
        <v>8630158</v>
      </c>
      <c r="H17" s="233">
        <v>8660654</v>
      </c>
      <c r="I17" s="231">
        <f>8654225+180363</f>
        <v>8834588</v>
      </c>
      <c r="J17" s="216">
        <f>SUM(B17:I17)</f>
        <v>75151784</v>
      </c>
    </row>
    <row r="18" spans="1:10" s="203" customFormat="1">
      <c r="A18" s="232" t="s">
        <v>258</v>
      </c>
      <c r="B18" s="233">
        <f>13144629+1039643</f>
        <v>14184272</v>
      </c>
      <c r="C18" s="233">
        <v>13144629</v>
      </c>
      <c r="D18" s="233">
        <v>13144629</v>
      </c>
      <c r="E18" s="233">
        <v>13109803</v>
      </c>
      <c r="F18" s="233">
        <v>13109803</v>
      </c>
      <c r="G18" s="233">
        <v>13660999</v>
      </c>
      <c r="H18" s="233">
        <v>14279734</v>
      </c>
      <c r="I18" s="231">
        <f>14563706+4500363</f>
        <v>19064069</v>
      </c>
      <c r="J18" s="216">
        <f>SUM(B18:I18)</f>
        <v>113697938</v>
      </c>
    </row>
    <row r="19" spans="1:10" s="203" customFormat="1" ht="45">
      <c r="A19" s="232" t="s">
        <v>259</v>
      </c>
      <c r="B19" s="233">
        <f>896382+370314+220360+249977</f>
        <v>1737033</v>
      </c>
      <c r="C19" s="233">
        <f>370314+220360+248396+962042</f>
        <v>1801112</v>
      </c>
      <c r="D19" s="233">
        <f>370314+220360+245549+971138</f>
        <v>1807361</v>
      </c>
      <c r="E19" s="233">
        <f>372589+221163+963435</f>
        <v>1557187</v>
      </c>
      <c r="F19" s="233">
        <f>385972+221163+247527+959580</f>
        <v>1814242</v>
      </c>
      <c r="G19" s="233">
        <f>958510+379281+221163+327219</f>
        <v>1886173</v>
      </c>
      <c r="H19" s="233">
        <f>360185+221163+801777+959189</f>
        <v>2342314</v>
      </c>
      <c r="I19" s="231">
        <f>971093+267095+360185+221027</f>
        <v>1819400</v>
      </c>
      <c r="J19" s="216">
        <f>SUM(B19:I19)</f>
        <v>14764822</v>
      </c>
    </row>
    <row r="20" spans="1:10" s="203" customFormat="1">
      <c r="A20" s="212" t="s">
        <v>264</v>
      </c>
      <c r="B20" s="234">
        <f t="shared" ref="B20:H20" si="3">SUM(B16:B19)</f>
        <v>28849560</v>
      </c>
      <c r="C20" s="234">
        <f t="shared" si="3"/>
        <v>23522050</v>
      </c>
      <c r="D20" s="234">
        <f t="shared" si="3"/>
        <v>32097597</v>
      </c>
      <c r="E20" s="234">
        <f t="shared" si="3"/>
        <v>26678988</v>
      </c>
      <c r="F20" s="234">
        <f t="shared" si="3"/>
        <v>27372106</v>
      </c>
      <c r="G20" s="234">
        <f t="shared" si="3"/>
        <v>27875132</v>
      </c>
      <c r="H20" s="234">
        <f t="shared" si="3"/>
        <v>26815086</v>
      </c>
      <c r="I20" s="234">
        <f>SUM(I16:I19)</f>
        <v>33028976</v>
      </c>
      <c r="J20" s="235">
        <f>SUM(J16:J19)</f>
        <v>226239495</v>
      </c>
    </row>
    <row r="21" spans="1:10" s="203" customFormat="1" ht="15.75" thickBot="1">
      <c r="A21" s="236" t="s">
        <v>265</v>
      </c>
      <c r="B21" s="237">
        <f>+B20+B14</f>
        <v>157371608</v>
      </c>
      <c r="C21" s="237">
        <f t="shared" ref="C21:J21" si="4">+C20+C14</f>
        <v>148704662</v>
      </c>
      <c r="D21" s="237">
        <f t="shared" si="4"/>
        <v>214797087</v>
      </c>
      <c r="E21" s="237">
        <f t="shared" si="4"/>
        <v>147629866</v>
      </c>
      <c r="F21" s="237">
        <f t="shared" si="4"/>
        <v>148901982</v>
      </c>
      <c r="G21" s="237">
        <f t="shared" si="4"/>
        <v>207762331</v>
      </c>
      <c r="H21" s="237">
        <f t="shared" si="4"/>
        <v>209628031</v>
      </c>
      <c r="I21" s="237">
        <f t="shared" si="4"/>
        <v>158611436</v>
      </c>
      <c r="J21" s="238">
        <f t="shared" si="4"/>
        <v>1393407003</v>
      </c>
    </row>
    <row r="24" spans="1:10" s="204" customFormat="1" ht="33" customHeight="1"/>
    <row r="25" spans="1:10" s="205" customFormat="1" ht="26.25" customHeight="1"/>
    <row r="26" spans="1:10" s="205" customFormat="1" ht="38.25" customHeight="1"/>
    <row r="27" spans="1:10" s="205" customFormat="1" ht="45.75" customHeight="1"/>
  </sheetData>
  <mergeCells count="1">
    <mergeCell ref="A1:I1"/>
  </mergeCells>
  <printOptions gridLines="1"/>
  <pageMargins left="0.70866141732283472" right="0.27559055118110237" top="1.3385826771653544" bottom="0.15748031496062992" header="0.52" footer="0.15748031496062992"/>
  <pageSetup paperSize="9" scale="85" orientation="landscape" verticalDpi="180" r:id="rId1"/>
  <headerFooter>
    <oddHeader>&amp;C&amp;"-,Italic"&amp;12&amp;UNESCO UTILITY</oddHeader>
  </headerFooter>
  <colBreaks count="1" manualBreakCount="1">
    <brk id="10" max="8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K63"/>
  <sheetViews>
    <sheetView workbookViewId="0">
      <selection activeCell="H14" sqref="H14:I14"/>
    </sheetView>
  </sheetViews>
  <sheetFormatPr defaultRowHeight="15"/>
  <cols>
    <col min="1" max="1" width="3.7109375" style="239" customWidth="1"/>
    <col min="2" max="2" width="20.5703125" style="205" customWidth="1"/>
    <col min="3" max="3" width="14.28515625" style="239" customWidth="1"/>
    <col min="4" max="4" width="14" style="239" customWidth="1"/>
    <col min="5" max="5" width="15" style="239" customWidth="1"/>
    <col min="6" max="6" width="14.140625" style="239" customWidth="1"/>
    <col min="7" max="7" width="14" style="239" customWidth="1"/>
    <col min="8" max="8" width="14.5703125" style="239" customWidth="1"/>
    <col min="9" max="9" width="13.85546875" style="239" customWidth="1"/>
    <col min="10" max="10" width="14.140625" style="239" customWidth="1"/>
    <col min="11" max="11" width="16" style="239" bestFit="1" customWidth="1"/>
    <col min="12" max="252" width="9.140625" style="204"/>
    <col min="253" max="253" width="4" style="204" customWidth="1"/>
    <col min="254" max="254" width="20.5703125" style="204" customWidth="1"/>
    <col min="255" max="255" width="14.28515625" style="204" customWidth="1"/>
    <col min="256" max="256" width="14" style="204" customWidth="1"/>
    <col min="257" max="257" width="15" style="204" customWidth="1"/>
    <col min="258" max="258" width="14.140625" style="204" customWidth="1"/>
    <col min="259" max="259" width="14" style="204" customWidth="1"/>
    <col min="260" max="260" width="14.5703125" style="204" customWidth="1"/>
    <col min="261" max="261" width="13.85546875" style="204" customWidth="1"/>
    <col min="262" max="262" width="14.140625" style="204" customWidth="1"/>
    <col min="263" max="263" width="14.42578125" style="204" customWidth="1"/>
    <col min="264" max="265" width="13.5703125" style="204" bestFit="1" customWidth="1"/>
    <col min="266" max="266" width="13.42578125" style="204" customWidth="1"/>
    <col min="267" max="267" width="16" style="204" bestFit="1" customWidth="1"/>
    <col min="268" max="508" width="9.140625" style="204"/>
    <col min="509" max="509" width="4" style="204" customWidth="1"/>
    <col min="510" max="510" width="20.5703125" style="204" customWidth="1"/>
    <col min="511" max="511" width="14.28515625" style="204" customWidth="1"/>
    <col min="512" max="512" width="14" style="204" customWidth="1"/>
    <col min="513" max="513" width="15" style="204" customWidth="1"/>
    <col min="514" max="514" width="14.140625" style="204" customWidth="1"/>
    <col min="515" max="515" width="14" style="204" customWidth="1"/>
    <col min="516" max="516" width="14.5703125" style="204" customWidth="1"/>
    <col min="517" max="517" width="13.85546875" style="204" customWidth="1"/>
    <col min="518" max="518" width="14.140625" style="204" customWidth="1"/>
    <col min="519" max="519" width="14.42578125" style="204" customWidth="1"/>
    <col min="520" max="521" width="13.5703125" style="204" bestFit="1" customWidth="1"/>
    <col min="522" max="522" width="13.42578125" style="204" customWidth="1"/>
    <col min="523" max="523" width="16" style="204" bestFit="1" customWidth="1"/>
    <col min="524" max="764" width="9.140625" style="204"/>
    <col min="765" max="765" width="4" style="204" customWidth="1"/>
    <col min="766" max="766" width="20.5703125" style="204" customWidth="1"/>
    <col min="767" max="767" width="14.28515625" style="204" customWidth="1"/>
    <col min="768" max="768" width="14" style="204" customWidth="1"/>
    <col min="769" max="769" width="15" style="204" customWidth="1"/>
    <col min="770" max="770" width="14.140625" style="204" customWidth="1"/>
    <col min="771" max="771" width="14" style="204" customWidth="1"/>
    <col min="772" max="772" width="14.5703125" style="204" customWidth="1"/>
    <col min="773" max="773" width="13.85546875" style="204" customWidth="1"/>
    <col min="774" max="774" width="14.140625" style="204" customWidth="1"/>
    <col min="775" max="775" width="14.42578125" style="204" customWidth="1"/>
    <col min="776" max="777" width="13.5703125" style="204" bestFit="1" customWidth="1"/>
    <col min="778" max="778" width="13.42578125" style="204" customWidth="1"/>
    <col min="779" max="779" width="16" style="204" bestFit="1" customWidth="1"/>
    <col min="780" max="1020" width="9.140625" style="204"/>
    <col min="1021" max="1021" width="4" style="204" customWidth="1"/>
    <col min="1022" max="1022" width="20.5703125" style="204" customWidth="1"/>
    <col min="1023" max="1023" width="14.28515625" style="204" customWidth="1"/>
    <col min="1024" max="1024" width="14" style="204" customWidth="1"/>
    <col min="1025" max="1025" width="15" style="204" customWidth="1"/>
    <col min="1026" max="1026" width="14.140625" style="204" customWidth="1"/>
    <col min="1027" max="1027" width="14" style="204" customWidth="1"/>
    <col min="1028" max="1028" width="14.5703125" style="204" customWidth="1"/>
    <col min="1029" max="1029" width="13.85546875" style="204" customWidth="1"/>
    <col min="1030" max="1030" width="14.140625" style="204" customWidth="1"/>
    <col min="1031" max="1031" width="14.42578125" style="204" customWidth="1"/>
    <col min="1032" max="1033" width="13.5703125" style="204" bestFit="1" customWidth="1"/>
    <col min="1034" max="1034" width="13.42578125" style="204" customWidth="1"/>
    <col min="1035" max="1035" width="16" style="204" bestFit="1" customWidth="1"/>
    <col min="1036" max="1276" width="9.140625" style="204"/>
    <col min="1277" max="1277" width="4" style="204" customWidth="1"/>
    <col min="1278" max="1278" width="20.5703125" style="204" customWidth="1"/>
    <col min="1279" max="1279" width="14.28515625" style="204" customWidth="1"/>
    <col min="1280" max="1280" width="14" style="204" customWidth="1"/>
    <col min="1281" max="1281" width="15" style="204" customWidth="1"/>
    <col min="1282" max="1282" width="14.140625" style="204" customWidth="1"/>
    <col min="1283" max="1283" width="14" style="204" customWidth="1"/>
    <col min="1284" max="1284" width="14.5703125" style="204" customWidth="1"/>
    <col min="1285" max="1285" width="13.85546875" style="204" customWidth="1"/>
    <col min="1286" max="1286" width="14.140625" style="204" customWidth="1"/>
    <col min="1287" max="1287" width="14.42578125" style="204" customWidth="1"/>
    <col min="1288" max="1289" width="13.5703125" style="204" bestFit="1" customWidth="1"/>
    <col min="1290" max="1290" width="13.42578125" style="204" customWidth="1"/>
    <col min="1291" max="1291" width="16" style="204" bestFit="1" customWidth="1"/>
    <col min="1292" max="1532" width="9.140625" style="204"/>
    <col min="1533" max="1533" width="4" style="204" customWidth="1"/>
    <col min="1534" max="1534" width="20.5703125" style="204" customWidth="1"/>
    <col min="1535" max="1535" width="14.28515625" style="204" customWidth="1"/>
    <col min="1536" max="1536" width="14" style="204" customWidth="1"/>
    <col min="1537" max="1537" width="15" style="204" customWidth="1"/>
    <col min="1538" max="1538" width="14.140625" style="204" customWidth="1"/>
    <col min="1539" max="1539" width="14" style="204" customWidth="1"/>
    <col min="1540" max="1540" width="14.5703125" style="204" customWidth="1"/>
    <col min="1541" max="1541" width="13.85546875" style="204" customWidth="1"/>
    <col min="1542" max="1542" width="14.140625" style="204" customWidth="1"/>
    <col min="1543" max="1543" width="14.42578125" style="204" customWidth="1"/>
    <col min="1544" max="1545" width="13.5703125" style="204" bestFit="1" customWidth="1"/>
    <col min="1546" max="1546" width="13.42578125" style="204" customWidth="1"/>
    <col min="1547" max="1547" width="16" style="204" bestFit="1" customWidth="1"/>
    <col min="1548" max="1788" width="9.140625" style="204"/>
    <col min="1789" max="1789" width="4" style="204" customWidth="1"/>
    <col min="1790" max="1790" width="20.5703125" style="204" customWidth="1"/>
    <col min="1791" max="1791" width="14.28515625" style="204" customWidth="1"/>
    <col min="1792" max="1792" width="14" style="204" customWidth="1"/>
    <col min="1793" max="1793" width="15" style="204" customWidth="1"/>
    <col min="1794" max="1794" width="14.140625" style="204" customWidth="1"/>
    <col min="1795" max="1795" width="14" style="204" customWidth="1"/>
    <col min="1796" max="1796" width="14.5703125" style="204" customWidth="1"/>
    <col min="1797" max="1797" width="13.85546875" style="204" customWidth="1"/>
    <col min="1798" max="1798" width="14.140625" style="204" customWidth="1"/>
    <col min="1799" max="1799" width="14.42578125" style="204" customWidth="1"/>
    <col min="1800" max="1801" width="13.5703125" style="204" bestFit="1" customWidth="1"/>
    <col min="1802" max="1802" width="13.42578125" style="204" customWidth="1"/>
    <col min="1803" max="1803" width="16" style="204" bestFit="1" customWidth="1"/>
    <col min="1804" max="2044" width="9.140625" style="204"/>
    <col min="2045" max="2045" width="4" style="204" customWidth="1"/>
    <col min="2046" max="2046" width="20.5703125" style="204" customWidth="1"/>
    <col min="2047" max="2047" width="14.28515625" style="204" customWidth="1"/>
    <col min="2048" max="2048" width="14" style="204" customWidth="1"/>
    <col min="2049" max="2049" width="15" style="204" customWidth="1"/>
    <col min="2050" max="2050" width="14.140625" style="204" customWidth="1"/>
    <col min="2051" max="2051" width="14" style="204" customWidth="1"/>
    <col min="2052" max="2052" width="14.5703125" style="204" customWidth="1"/>
    <col min="2053" max="2053" width="13.85546875" style="204" customWidth="1"/>
    <col min="2054" max="2054" width="14.140625" style="204" customWidth="1"/>
    <col min="2055" max="2055" width="14.42578125" style="204" customWidth="1"/>
    <col min="2056" max="2057" width="13.5703125" style="204" bestFit="1" customWidth="1"/>
    <col min="2058" max="2058" width="13.42578125" style="204" customWidth="1"/>
    <col min="2059" max="2059" width="16" style="204" bestFit="1" customWidth="1"/>
    <col min="2060" max="2300" width="9.140625" style="204"/>
    <col min="2301" max="2301" width="4" style="204" customWidth="1"/>
    <col min="2302" max="2302" width="20.5703125" style="204" customWidth="1"/>
    <col min="2303" max="2303" width="14.28515625" style="204" customWidth="1"/>
    <col min="2304" max="2304" width="14" style="204" customWidth="1"/>
    <col min="2305" max="2305" width="15" style="204" customWidth="1"/>
    <col min="2306" max="2306" width="14.140625" style="204" customWidth="1"/>
    <col min="2307" max="2307" width="14" style="204" customWidth="1"/>
    <col min="2308" max="2308" width="14.5703125" style="204" customWidth="1"/>
    <col min="2309" max="2309" width="13.85546875" style="204" customWidth="1"/>
    <col min="2310" max="2310" width="14.140625" style="204" customWidth="1"/>
    <col min="2311" max="2311" width="14.42578125" style="204" customWidth="1"/>
    <col min="2312" max="2313" width="13.5703125" style="204" bestFit="1" customWidth="1"/>
    <col min="2314" max="2314" width="13.42578125" style="204" customWidth="1"/>
    <col min="2315" max="2315" width="16" style="204" bestFit="1" customWidth="1"/>
    <col min="2316" max="2556" width="9.140625" style="204"/>
    <col min="2557" max="2557" width="4" style="204" customWidth="1"/>
    <col min="2558" max="2558" width="20.5703125" style="204" customWidth="1"/>
    <col min="2559" max="2559" width="14.28515625" style="204" customWidth="1"/>
    <col min="2560" max="2560" width="14" style="204" customWidth="1"/>
    <col min="2561" max="2561" width="15" style="204" customWidth="1"/>
    <col min="2562" max="2562" width="14.140625" style="204" customWidth="1"/>
    <col min="2563" max="2563" width="14" style="204" customWidth="1"/>
    <col min="2564" max="2564" width="14.5703125" style="204" customWidth="1"/>
    <col min="2565" max="2565" width="13.85546875" style="204" customWidth="1"/>
    <col min="2566" max="2566" width="14.140625" style="204" customWidth="1"/>
    <col min="2567" max="2567" width="14.42578125" style="204" customWidth="1"/>
    <col min="2568" max="2569" width="13.5703125" style="204" bestFit="1" customWidth="1"/>
    <col min="2570" max="2570" width="13.42578125" style="204" customWidth="1"/>
    <col min="2571" max="2571" width="16" style="204" bestFit="1" customWidth="1"/>
    <col min="2572" max="2812" width="9.140625" style="204"/>
    <col min="2813" max="2813" width="4" style="204" customWidth="1"/>
    <col min="2814" max="2814" width="20.5703125" style="204" customWidth="1"/>
    <col min="2815" max="2815" width="14.28515625" style="204" customWidth="1"/>
    <col min="2816" max="2816" width="14" style="204" customWidth="1"/>
    <col min="2817" max="2817" width="15" style="204" customWidth="1"/>
    <col min="2818" max="2818" width="14.140625" style="204" customWidth="1"/>
    <col min="2819" max="2819" width="14" style="204" customWidth="1"/>
    <col min="2820" max="2820" width="14.5703125" style="204" customWidth="1"/>
    <col min="2821" max="2821" width="13.85546875" style="204" customWidth="1"/>
    <col min="2822" max="2822" width="14.140625" style="204" customWidth="1"/>
    <col min="2823" max="2823" width="14.42578125" style="204" customWidth="1"/>
    <col min="2824" max="2825" width="13.5703125" style="204" bestFit="1" customWidth="1"/>
    <col min="2826" max="2826" width="13.42578125" style="204" customWidth="1"/>
    <col min="2827" max="2827" width="16" style="204" bestFit="1" customWidth="1"/>
    <col min="2828" max="3068" width="9.140625" style="204"/>
    <col min="3069" max="3069" width="4" style="204" customWidth="1"/>
    <col min="3070" max="3070" width="20.5703125" style="204" customWidth="1"/>
    <col min="3071" max="3071" width="14.28515625" style="204" customWidth="1"/>
    <col min="3072" max="3072" width="14" style="204" customWidth="1"/>
    <col min="3073" max="3073" width="15" style="204" customWidth="1"/>
    <col min="3074" max="3074" width="14.140625" style="204" customWidth="1"/>
    <col min="3075" max="3075" width="14" style="204" customWidth="1"/>
    <col min="3076" max="3076" width="14.5703125" style="204" customWidth="1"/>
    <col min="3077" max="3077" width="13.85546875" style="204" customWidth="1"/>
    <col min="3078" max="3078" width="14.140625" style="204" customWidth="1"/>
    <col min="3079" max="3079" width="14.42578125" style="204" customWidth="1"/>
    <col min="3080" max="3081" width="13.5703125" style="204" bestFit="1" customWidth="1"/>
    <col min="3082" max="3082" width="13.42578125" style="204" customWidth="1"/>
    <col min="3083" max="3083" width="16" style="204" bestFit="1" customWidth="1"/>
    <col min="3084" max="3324" width="9.140625" style="204"/>
    <col min="3325" max="3325" width="4" style="204" customWidth="1"/>
    <col min="3326" max="3326" width="20.5703125" style="204" customWidth="1"/>
    <col min="3327" max="3327" width="14.28515625" style="204" customWidth="1"/>
    <col min="3328" max="3328" width="14" style="204" customWidth="1"/>
    <col min="3329" max="3329" width="15" style="204" customWidth="1"/>
    <col min="3330" max="3330" width="14.140625" style="204" customWidth="1"/>
    <col min="3331" max="3331" width="14" style="204" customWidth="1"/>
    <col min="3332" max="3332" width="14.5703125" style="204" customWidth="1"/>
    <col min="3333" max="3333" width="13.85546875" style="204" customWidth="1"/>
    <col min="3334" max="3334" width="14.140625" style="204" customWidth="1"/>
    <col min="3335" max="3335" width="14.42578125" style="204" customWidth="1"/>
    <col min="3336" max="3337" width="13.5703125" style="204" bestFit="1" customWidth="1"/>
    <col min="3338" max="3338" width="13.42578125" style="204" customWidth="1"/>
    <col min="3339" max="3339" width="16" style="204" bestFit="1" customWidth="1"/>
    <col min="3340" max="3580" width="9.140625" style="204"/>
    <col min="3581" max="3581" width="4" style="204" customWidth="1"/>
    <col min="3582" max="3582" width="20.5703125" style="204" customWidth="1"/>
    <col min="3583" max="3583" width="14.28515625" style="204" customWidth="1"/>
    <col min="3584" max="3584" width="14" style="204" customWidth="1"/>
    <col min="3585" max="3585" width="15" style="204" customWidth="1"/>
    <col min="3586" max="3586" width="14.140625" style="204" customWidth="1"/>
    <col min="3587" max="3587" width="14" style="204" customWidth="1"/>
    <col min="3588" max="3588" width="14.5703125" style="204" customWidth="1"/>
    <col min="3589" max="3589" width="13.85546875" style="204" customWidth="1"/>
    <col min="3590" max="3590" width="14.140625" style="204" customWidth="1"/>
    <col min="3591" max="3591" width="14.42578125" style="204" customWidth="1"/>
    <col min="3592" max="3593" width="13.5703125" style="204" bestFit="1" customWidth="1"/>
    <col min="3594" max="3594" width="13.42578125" style="204" customWidth="1"/>
    <col min="3595" max="3595" width="16" style="204" bestFit="1" customWidth="1"/>
    <col min="3596" max="3836" width="9.140625" style="204"/>
    <col min="3837" max="3837" width="4" style="204" customWidth="1"/>
    <col min="3838" max="3838" width="20.5703125" style="204" customWidth="1"/>
    <col min="3839" max="3839" width="14.28515625" style="204" customWidth="1"/>
    <col min="3840" max="3840" width="14" style="204" customWidth="1"/>
    <col min="3841" max="3841" width="15" style="204" customWidth="1"/>
    <col min="3842" max="3842" width="14.140625" style="204" customWidth="1"/>
    <col min="3843" max="3843" width="14" style="204" customWidth="1"/>
    <col min="3844" max="3844" width="14.5703125" style="204" customWidth="1"/>
    <col min="3845" max="3845" width="13.85546875" style="204" customWidth="1"/>
    <col min="3846" max="3846" width="14.140625" style="204" customWidth="1"/>
    <col min="3847" max="3847" width="14.42578125" style="204" customWidth="1"/>
    <col min="3848" max="3849" width="13.5703125" style="204" bestFit="1" customWidth="1"/>
    <col min="3850" max="3850" width="13.42578125" style="204" customWidth="1"/>
    <col min="3851" max="3851" width="16" style="204" bestFit="1" customWidth="1"/>
    <col min="3852" max="4092" width="9.140625" style="204"/>
    <col min="4093" max="4093" width="4" style="204" customWidth="1"/>
    <col min="4094" max="4094" width="20.5703125" style="204" customWidth="1"/>
    <col min="4095" max="4095" width="14.28515625" style="204" customWidth="1"/>
    <col min="4096" max="4096" width="14" style="204" customWidth="1"/>
    <col min="4097" max="4097" width="15" style="204" customWidth="1"/>
    <col min="4098" max="4098" width="14.140625" style="204" customWidth="1"/>
    <col min="4099" max="4099" width="14" style="204" customWidth="1"/>
    <col min="4100" max="4100" width="14.5703125" style="204" customWidth="1"/>
    <col min="4101" max="4101" width="13.85546875" style="204" customWidth="1"/>
    <col min="4102" max="4102" width="14.140625" style="204" customWidth="1"/>
    <col min="4103" max="4103" width="14.42578125" style="204" customWidth="1"/>
    <col min="4104" max="4105" width="13.5703125" style="204" bestFit="1" customWidth="1"/>
    <col min="4106" max="4106" width="13.42578125" style="204" customWidth="1"/>
    <col min="4107" max="4107" width="16" style="204" bestFit="1" customWidth="1"/>
    <col min="4108" max="4348" width="9.140625" style="204"/>
    <col min="4349" max="4349" width="4" style="204" customWidth="1"/>
    <col min="4350" max="4350" width="20.5703125" style="204" customWidth="1"/>
    <col min="4351" max="4351" width="14.28515625" style="204" customWidth="1"/>
    <col min="4352" max="4352" width="14" style="204" customWidth="1"/>
    <col min="4353" max="4353" width="15" style="204" customWidth="1"/>
    <col min="4354" max="4354" width="14.140625" style="204" customWidth="1"/>
    <col min="4355" max="4355" width="14" style="204" customWidth="1"/>
    <col min="4356" max="4356" width="14.5703125" style="204" customWidth="1"/>
    <col min="4357" max="4357" width="13.85546875" style="204" customWidth="1"/>
    <col min="4358" max="4358" width="14.140625" style="204" customWidth="1"/>
    <col min="4359" max="4359" width="14.42578125" style="204" customWidth="1"/>
    <col min="4360" max="4361" width="13.5703125" style="204" bestFit="1" customWidth="1"/>
    <col min="4362" max="4362" width="13.42578125" style="204" customWidth="1"/>
    <col min="4363" max="4363" width="16" style="204" bestFit="1" customWidth="1"/>
    <col min="4364" max="4604" width="9.140625" style="204"/>
    <col min="4605" max="4605" width="4" style="204" customWidth="1"/>
    <col min="4606" max="4606" width="20.5703125" style="204" customWidth="1"/>
    <col min="4607" max="4607" width="14.28515625" style="204" customWidth="1"/>
    <col min="4608" max="4608" width="14" style="204" customWidth="1"/>
    <col min="4609" max="4609" width="15" style="204" customWidth="1"/>
    <col min="4610" max="4610" width="14.140625" style="204" customWidth="1"/>
    <col min="4611" max="4611" width="14" style="204" customWidth="1"/>
    <col min="4612" max="4612" width="14.5703125" style="204" customWidth="1"/>
    <col min="4613" max="4613" width="13.85546875" style="204" customWidth="1"/>
    <col min="4614" max="4614" width="14.140625" style="204" customWidth="1"/>
    <col min="4615" max="4615" width="14.42578125" style="204" customWidth="1"/>
    <col min="4616" max="4617" width="13.5703125" style="204" bestFit="1" customWidth="1"/>
    <col min="4618" max="4618" width="13.42578125" style="204" customWidth="1"/>
    <col min="4619" max="4619" width="16" style="204" bestFit="1" customWidth="1"/>
    <col min="4620" max="4860" width="9.140625" style="204"/>
    <col min="4861" max="4861" width="4" style="204" customWidth="1"/>
    <col min="4862" max="4862" width="20.5703125" style="204" customWidth="1"/>
    <col min="4863" max="4863" width="14.28515625" style="204" customWidth="1"/>
    <col min="4864" max="4864" width="14" style="204" customWidth="1"/>
    <col min="4865" max="4865" width="15" style="204" customWidth="1"/>
    <col min="4866" max="4866" width="14.140625" style="204" customWidth="1"/>
    <col min="4867" max="4867" width="14" style="204" customWidth="1"/>
    <col min="4868" max="4868" width="14.5703125" style="204" customWidth="1"/>
    <col min="4869" max="4869" width="13.85546875" style="204" customWidth="1"/>
    <col min="4870" max="4870" width="14.140625" style="204" customWidth="1"/>
    <col min="4871" max="4871" width="14.42578125" style="204" customWidth="1"/>
    <col min="4872" max="4873" width="13.5703125" style="204" bestFit="1" customWidth="1"/>
    <col min="4874" max="4874" width="13.42578125" style="204" customWidth="1"/>
    <col min="4875" max="4875" width="16" style="204" bestFit="1" customWidth="1"/>
    <col min="4876" max="5116" width="9.140625" style="204"/>
    <col min="5117" max="5117" width="4" style="204" customWidth="1"/>
    <col min="5118" max="5118" width="20.5703125" style="204" customWidth="1"/>
    <col min="5119" max="5119" width="14.28515625" style="204" customWidth="1"/>
    <col min="5120" max="5120" width="14" style="204" customWidth="1"/>
    <col min="5121" max="5121" width="15" style="204" customWidth="1"/>
    <col min="5122" max="5122" width="14.140625" style="204" customWidth="1"/>
    <col min="5123" max="5123" width="14" style="204" customWidth="1"/>
    <col min="5124" max="5124" width="14.5703125" style="204" customWidth="1"/>
    <col min="5125" max="5125" width="13.85546875" style="204" customWidth="1"/>
    <col min="5126" max="5126" width="14.140625" style="204" customWidth="1"/>
    <col min="5127" max="5127" width="14.42578125" style="204" customWidth="1"/>
    <col min="5128" max="5129" width="13.5703125" style="204" bestFit="1" customWidth="1"/>
    <col min="5130" max="5130" width="13.42578125" style="204" customWidth="1"/>
    <col min="5131" max="5131" width="16" style="204" bestFit="1" customWidth="1"/>
    <col min="5132" max="5372" width="9.140625" style="204"/>
    <col min="5373" max="5373" width="4" style="204" customWidth="1"/>
    <col min="5374" max="5374" width="20.5703125" style="204" customWidth="1"/>
    <col min="5375" max="5375" width="14.28515625" style="204" customWidth="1"/>
    <col min="5376" max="5376" width="14" style="204" customWidth="1"/>
    <col min="5377" max="5377" width="15" style="204" customWidth="1"/>
    <col min="5378" max="5378" width="14.140625" style="204" customWidth="1"/>
    <col min="5379" max="5379" width="14" style="204" customWidth="1"/>
    <col min="5380" max="5380" width="14.5703125" style="204" customWidth="1"/>
    <col min="5381" max="5381" width="13.85546875" style="204" customWidth="1"/>
    <col min="5382" max="5382" width="14.140625" style="204" customWidth="1"/>
    <col min="5383" max="5383" width="14.42578125" style="204" customWidth="1"/>
    <col min="5384" max="5385" width="13.5703125" style="204" bestFit="1" customWidth="1"/>
    <col min="5386" max="5386" width="13.42578125" style="204" customWidth="1"/>
    <col min="5387" max="5387" width="16" style="204" bestFit="1" customWidth="1"/>
    <col min="5388" max="5628" width="9.140625" style="204"/>
    <col min="5629" max="5629" width="4" style="204" customWidth="1"/>
    <col min="5630" max="5630" width="20.5703125" style="204" customWidth="1"/>
    <col min="5631" max="5631" width="14.28515625" style="204" customWidth="1"/>
    <col min="5632" max="5632" width="14" style="204" customWidth="1"/>
    <col min="5633" max="5633" width="15" style="204" customWidth="1"/>
    <col min="5634" max="5634" width="14.140625" style="204" customWidth="1"/>
    <col min="5635" max="5635" width="14" style="204" customWidth="1"/>
    <col min="5636" max="5636" width="14.5703125" style="204" customWidth="1"/>
    <col min="5637" max="5637" width="13.85546875" style="204" customWidth="1"/>
    <col min="5638" max="5638" width="14.140625" style="204" customWidth="1"/>
    <col min="5639" max="5639" width="14.42578125" style="204" customWidth="1"/>
    <col min="5640" max="5641" width="13.5703125" style="204" bestFit="1" customWidth="1"/>
    <col min="5642" max="5642" width="13.42578125" style="204" customWidth="1"/>
    <col min="5643" max="5643" width="16" style="204" bestFit="1" customWidth="1"/>
    <col min="5644" max="5884" width="9.140625" style="204"/>
    <col min="5885" max="5885" width="4" style="204" customWidth="1"/>
    <col min="5886" max="5886" width="20.5703125" style="204" customWidth="1"/>
    <col min="5887" max="5887" width="14.28515625" style="204" customWidth="1"/>
    <col min="5888" max="5888" width="14" style="204" customWidth="1"/>
    <col min="5889" max="5889" width="15" style="204" customWidth="1"/>
    <col min="5890" max="5890" width="14.140625" style="204" customWidth="1"/>
    <col min="5891" max="5891" width="14" style="204" customWidth="1"/>
    <col min="5892" max="5892" width="14.5703125" style="204" customWidth="1"/>
    <col min="5893" max="5893" width="13.85546875" style="204" customWidth="1"/>
    <col min="5894" max="5894" width="14.140625" style="204" customWidth="1"/>
    <col min="5895" max="5895" width="14.42578125" style="204" customWidth="1"/>
    <col min="5896" max="5897" width="13.5703125" style="204" bestFit="1" customWidth="1"/>
    <col min="5898" max="5898" width="13.42578125" style="204" customWidth="1"/>
    <col min="5899" max="5899" width="16" style="204" bestFit="1" customWidth="1"/>
    <col min="5900" max="6140" width="9.140625" style="204"/>
    <col min="6141" max="6141" width="4" style="204" customWidth="1"/>
    <col min="6142" max="6142" width="20.5703125" style="204" customWidth="1"/>
    <col min="6143" max="6143" width="14.28515625" style="204" customWidth="1"/>
    <col min="6144" max="6144" width="14" style="204" customWidth="1"/>
    <col min="6145" max="6145" width="15" style="204" customWidth="1"/>
    <col min="6146" max="6146" width="14.140625" style="204" customWidth="1"/>
    <col min="6147" max="6147" width="14" style="204" customWidth="1"/>
    <col min="6148" max="6148" width="14.5703125" style="204" customWidth="1"/>
    <col min="6149" max="6149" width="13.85546875" style="204" customWidth="1"/>
    <col min="6150" max="6150" width="14.140625" style="204" customWidth="1"/>
    <col min="6151" max="6151" width="14.42578125" style="204" customWidth="1"/>
    <col min="6152" max="6153" width="13.5703125" style="204" bestFit="1" customWidth="1"/>
    <col min="6154" max="6154" width="13.42578125" style="204" customWidth="1"/>
    <col min="6155" max="6155" width="16" style="204" bestFit="1" customWidth="1"/>
    <col min="6156" max="6396" width="9.140625" style="204"/>
    <col min="6397" max="6397" width="4" style="204" customWidth="1"/>
    <col min="6398" max="6398" width="20.5703125" style="204" customWidth="1"/>
    <col min="6399" max="6399" width="14.28515625" style="204" customWidth="1"/>
    <col min="6400" max="6400" width="14" style="204" customWidth="1"/>
    <col min="6401" max="6401" width="15" style="204" customWidth="1"/>
    <col min="6402" max="6402" width="14.140625" style="204" customWidth="1"/>
    <col min="6403" max="6403" width="14" style="204" customWidth="1"/>
    <col min="6404" max="6404" width="14.5703125" style="204" customWidth="1"/>
    <col min="6405" max="6405" width="13.85546875" style="204" customWidth="1"/>
    <col min="6406" max="6406" width="14.140625" style="204" customWidth="1"/>
    <col min="6407" max="6407" width="14.42578125" style="204" customWidth="1"/>
    <col min="6408" max="6409" width="13.5703125" style="204" bestFit="1" customWidth="1"/>
    <col min="6410" max="6410" width="13.42578125" style="204" customWidth="1"/>
    <col min="6411" max="6411" width="16" style="204" bestFit="1" customWidth="1"/>
    <col min="6412" max="6652" width="9.140625" style="204"/>
    <col min="6653" max="6653" width="4" style="204" customWidth="1"/>
    <col min="6654" max="6654" width="20.5703125" style="204" customWidth="1"/>
    <col min="6655" max="6655" width="14.28515625" style="204" customWidth="1"/>
    <col min="6656" max="6656" width="14" style="204" customWidth="1"/>
    <col min="6657" max="6657" width="15" style="204" customWidth="1"/>
    <col min="6658" max="6658" width="14.140625" style="204" customWidth="1"/>
    <col min="6659" max="6659" width="14" style="204" customWidth="1"/>
    <col min="6660" max="6660" width="14.5703125" style="204" customWidth="1"/>
    <col min="6661" max="6661" width="13.85546875" style="204" customWidth="1"/>
    <col min="6662" max="6662" width="14.140625" style="204" customWidth="1"/>
    <col min="6663" max="6663" width="14.42578125" style="204" customWidth="1"/>
    <col min="6664" max="6665" width="13.5703125" style="204" bestFit="1" customWidth="1"/>
    <col min="6666" max="6666" width="13.42578125" style="204" customWidth="1"/>
    <col min="6667" max="6667" width="16" style="204" bestFit="1" customWidth="1"/>
    <col min="6668" max="6908" width="9.140625" style="204"/>
    <col min="6909" max="6909" width="4" style="204" customWidth="1"/>
    <col min="6910" max="6910" width="20.5703125" style="204" customWidth="1"/>
    <col min="6911" max="6911" width="14.28515625" style="204" customWidth="1"/>
    <col min="6912" max="6912" width="14" style="204" customWidth="1"/>
    <col min="6913" max="6913" width="15" style="204" customWidth="1"/>
    <col min="6914" max="6914" width="14.140625" style="204" customWidth="1"/>
    <col min="6915" max="6915" width="14" style="204" customWidth="1"/>
    <col min="6916" max="6916" width="14.5703125" style="204" customWidth="1"/>
    <col min="6917" max="6917" width="13.85546875" style="204" customWidth="1"/>
    <col min="6918" max="6918" width="14.140625" style="204" customWidth="1"/>
    <col min="6919" max="6919" width="14.42578125" style="204" customWidth="1"/>
    <col min="6920" max="6921" width="13.5703125" style="204" bestFit="1" customWidth="1"/>
    <col min="6922" max="6922" width="13.42578125" style="204" customWidth="1"/>
    <col min="6923" max="6923" width="16" style="204" bestFit="1" customWidth="1"/>
    <col min="6924" max="7164" width="9.140625" style="204"/>
    <col min="7165" max="7165" width="4" style="204" customWidth="1"/>
    <col min="7166" max="7166" width="20.5703125" style="204" customWidth="1"/>
    <col min="7167" max="7167" width="14.28515625" style="204" customWidth="1"/>
    <col min="7168" max="7168" width="14" style="204" customWidth="1"/>
    <col min="7169" max="7169" width="15" style="204" customWidth="1"/>
    <col min="7170" max="7170" width="14.140625" style="204" customWidth="1"/>
    <col min="7171" max="7171" width="14" style="204" customWidth="1"/>
    <col min="7172" max="7172" width="14.5703125" style="204" customWidth="1"/>
    <col min="7173" max="7173" width="13.85546875" style="204" customWidth="1"/>
    <col min="7174" max="7174" width="14.140625" style="204" customWidth="1"/>
    <col min="7175" max="7175" width="14.42578125" style="204" customWidth="1"/>
    <col min="7176" max="7177" width="13.5703125" style="204" bestFit="1" customWidth="1"/>
    <col min="7178" max="7178" width="13.42578125" style="204" customWidth="1"/>
    <col min="7179" max="7179" width="16" style="204" bestFit="1" customWidth="1"/>
    <col min="7180" max="7420" width="9.140625" style="204"/>
    <col min="7421" max="7421" width="4" style="204" customWidth="1"/>
    <col min="7422" max="7422" width="20.5703125" style="204" customWidth="1"/>
    <col min="7423" max="7423" width="14.28515625" style="204" customWidth="1"/>
    <col min="7424" max="7424" width="14" style="204" customWidth="1"/>
    <col min="7425" max="7425" width="15" style="204" customWidth="1"/>
    <col min="7426" max="7426" width="14.140625" style="204" customWidth="1"/>
    <col min="7427" max="7427" width="14" style="204" customWidth="1"/>
    <col min="7428" max="7428" width="14.5703125" style="204" customWidth="1"/>
    <col min="7429" max="7429" width="13.85546875" style="204" customWidth="1"/>
    <col min="7430" max="7430" width="14.140625" style="204" customWidth="1"/>
    <col min="7431" max="7431" width="14.42578125" style="204" customWidth="1"/>
    <col min="7432" max="7433" width="13.5703125" style="204" bestFit="1" customWidth="1"/>
    <col min="7434" max="7434" width="13.42578125" style="204" customWidth="1"/>
    <col min="7435" max="7435" width="16" style="204" bestFit="1" customWidth="1"/>
    <col min="7436" max="7676" width="9.140625" style="204"/>
    <col min="7677" max="7677" width="4" style="204" customWidth="1"/>
    <col min="7678" max="7678" width="20.5703125" style="204" customWidth="1"/>
    <col min="7679" max="7679" width="14.28515625" style="204" customWidth="1"/>
    <col min="7680" max="7680" width="14" style="204" customWidth="1"/>
    <col min="7681" max="7681" width="15" style="204" customWidth="1"/>
    <col min="7682" max="7682" width="14.140625" style="204" customWidth="1"/>
    <col min="7683" max="7683" width="14" style="204" customWidth="1"/>
    <col min="7684" max="7684" width="14.5703125" style="204" customWidth="1"/>
    <col min="7685" max="7685" width="13.85546875" style="204" customWidth="1"/>
    <col min="7686" max="7686" width="14.140625" style="204" customWidth="1"/>
    <col min="7687" max="7687" width="14.42578125" style="204" customWidth="1"/>
    <col min="7688" max="7689" width="13.5703125" style="204" bestFit="1" customWidth="1"/>
    <col min="7690" max="7690" width="13.42578125" style="204" customWidth="1"/>
    <col min="7691" max="7691" width="16" style="204" bestFit="1" customWidth="1"/>
    <col min="7692" max="7932" width="9.140625" style="204"/>
    <col min="7933" max="7933" width="4" style="204" customWidth="1"/>
    <col min="7934" max="7934" width="20.5703125" style="204" customWidth="1"/>
    <col min="7935" max="7935" width="14.28515625" style="204" customWidth="1"/>
    <col min="7936" max="7936" width="14" style="204" customWidth="1"/>
    <col min="7937" max="7937" width="15" style="204" customWidth="1"/>
    <col min="7938" max="7938" width="14.140625" style="204" customWidth="1"/>
    <col min="7939" max="7939" width="14" style="204" customWidth="1"/>
    <col min="7940" max="7940" width="14.5703125" style="204" customWidth="1"/>
    <col min="7941" max="7941" width="13.85546875" style="204" customWidth="1"/>
    <col min="7942" max="7942" width="14.140625" style="204" customWidth="1"/>
    <col min="7943" max="7943" width="14.42578125" style="204" customWidth="1"/>
    <col min="7944" max="7945" width="13.5703125" style="204" bestFit="1" customWidth="1"/>
    <col min="7946" max="7946" width="13.42578125" style="204" customWidth="1"/>
    <col min="7947" max="7947" width="16" style="204" bestFit="1" customWidth="1"/>
    <col min="7948" max="8188" width="9.140625" style="204"/>
    <col min="8189" max="8189" width="4" style="204" customWidth="1"/>
    <col min="8190" max="8190" width="20.5703125" style="204" customWidth="1"/>
    <col min="8191" max="8191" width="14.28515625" style="204" customWidth="1"/>
    <col min="8192" max="8192" width="14" style="204" customWidth="1"/>
    <col min="8193" max="8193" width="15" style="204" customWidth="1"/>
    <col min="8194" max="8194" width="14.140625" style="204" customWidth="1"/>
    <col min="8195" max="8195" width="14" style="204" customWidth="1"/>
    <col min="8196" max="8196" width="14.5703125" style="204" customWidth="1"/>
    <col min="8197" max="8197" width="13.85546875" style="204" customWidth="1"/>
    <col min="8198" max="8198" width="14.140625" style="204" customWidth="1"/>
    <col min="8199" max="8199" width="14.42578125" style="204" customWidth="1"/>
    <col min="8200" max="8201" width="13.5703125" style="204" bestFit="1" customWidth="1"/>
    <col min="8202" max="8202" width="13.42578125" style="204" customWidth="1"/>
    <col min="8203" max="8203" width="16" style="204" bestFit="1" customWidth="1"/>
    <col min="8204" max="8444" width="9.140625" style="204"/>
    <col min="8445" max="8445" width="4" style="204" customWidth="1"/>
    <col min="8446" max="8446" width="20.5703125" style="204" customWidth="1"/>
    <col min="8447" max="8447" width="14.28515625" style="204" customWidth="1"/>
    <col min="8448" max="8448" width="14" style="204" customWidth="1"/>
    <col min="8449" max="8449" width="15" style="204" customWidth="1"/>
    <col min="8450" max="8450" width="14.140625" style="204" customWidth="1"/>
    <col min="8451" max="8451" width="14" style="204" customWidth="1"/>
    <col min="8452" max="8452" width="14.5703125" style="204" customWidth="1"/>
    <col min="8453" max="8453" width="13.85546875" style="204" customWidth="1"/>
    <col min="8454" max="8454" width="14.140625" style="204" customWidth="1"/>
    <col min="8455" max="8455" width="14.42578125" style="204" customWidth="1"/>
    <col min="8456" max="8457" width="13.5703125" style="204" bestFit="1" customWidth="1"/>
    <col min="8458" max="8458" width="13.42578125" style="204" customWidth="1"/>
    <col min="8459" max="8459" width="16" style="204" bestFit="1" customWidth="1"/>
    <col min="8460" max="8700" width="9.140625" style="204"/>
    <col min="8701" max="8701" width="4" style="204" customWidth="1"/>
    <col min="8702" max="8702" width="20.5703125" style="204" customWidth="1"/>
    <col min="8703" max="8703" width="14.28515625" style="204" customWidth="1"/>
    <col min="8704" max="8704" width="14" style="204" customWidth="1"/>
    <col min="8705" max="8705" width="15" style="204" customWidth="1"/>
    <col min="8706" max="8706" width="14.140625" style="204" customWidth="1"/>
    <col min="8707" max="8707" width="14" style="204" customWidth="1"/>
    <col min="8708" max="8708" width="14.5703125" style="204" customWidth="1"/>
    <col min="8709" max="8709" width="13.85546875" style="204" customWidth="1"/>
    <col min="8710" max="8710" width="14.140625" style="204" customWidth="1"/>
    <col min="8711" max="8711" width="14.42578125" style="204" customWidth="1"/>
    <col min="8712" max="8713" width="13.5703125" style="204" bestFit="1" customWidth="1"/>
    <col min="8714" max="8714" width="13.42578125" style="204" customWidth="1"/>
    <col min="8715" max="8715" width="16" style="204" bestFit="1" customWidth="1"/>
    <col min="8716" max="8956" width="9.140625" style="204"/>
    <col min="8957" max="8957" width="4" style="204" customWidth="1"/>
    <col min="8958" max="8958" width="20.5703125" style="204" customWidth="1"/>
    <col min="8959" max="8959" width="14.28515625" style="204" customWidth="1"/>
    <col min="8960" max="8960" width="14" style="204" customWidth="1"/>
    <col min="8961" max="8961" width="15" style="204" customWidth="1"/>
    <col min="8962" max="8962" width="14.140625" style="204" customWidth="1"/>
    <col min="8963" max="8963" width="14" style="204" customWidth="1"/>
    <col min="8964" max="8964" width="14.5703125" style="204" customWidth="1"/>
    <col min="8965" max="8965" width="13.85546875" style="204" customWidth="1"/>
    <col min="8966" max="8966" width="14.140625" style="204" customWidth="1"/>
    <col min="8967" max="8967" width="14.42578125" style="204" customWidth="1"/>
    <col min="8968" max="8969" width="13.5703125" style="204" bestFit="1" customWidth="1"/>
    <col min="8970" max="8970" width="13.42578125" style="204" customWidth="1"/>
    <col min="8971" max="8971" width="16" style="204" bestFit="1" customWidth="1"/>
    <col min="8972" max="9212" width="9.140625" style="204"/>
    <col min="9213" max="9213" width="4" style="204" customWidth="1"/>
    <col min="9214" max="9214" width="20.5703125" style="204" customWidth="1"/>
    <col min="9215" max="9215" width="14.28515625" style="204" customWidth="1"/>
    <col min="9216" max="9216" width="14" style="204" customWidth="1"/>
    <col min="9217" max="9217" width="15" style="204" customWidth="1"/>
    <col min="9218" max="9218" width="14.140625" style="204" customWidth="1"/>
    <col min="9219" max="9219" width="14" style="204" customWidth="1"/>
    <col min="9220" max="9220" width="14.5703125" style="204" customWidth="1"/>
    <col min="9221" max="9221" width="13.85546875" style="204" customWidth="1"/>
    <col min="9222" max="9222" width="14.140625" style="204" customWidth="1"/>
    <col min="9223" max="9223" width="14.42578125" style="204" customWidth="1"/>
    <col min="9224" max="9225" width="13.5703125" style="204" bestFit="1" customWidth="1"/>
    <col min="9226" max="9226" width="13.42578125" style="204" customWidth="1"/>
    <col min="9227" max="9227" width="16" style="204" bestFit="1" customWidth="1"/>
    <col min="9228" max="9468" width="9.140625" style="204"/>
    <col min="9469" max="9469" width="4" style="204" customWidth="1"/>
    <col min="9470" max="9470" width="20.5703125" style="204" customWidth="1"/>
    <col min="9471" max="9471" width="14.28515625" style="204" customWidth="1"/>
    <col min="9472" max="9472" width="14" style="204" customWidth="1"/>
    <col min="9473" max="9473" width="15" style="204" customWidth="1"/>
    <col min="9474" max="9474" width="14.140625" style="204" customWidth="1"/>
    <col min="9475" max="9475" width="14" style="204" customWidth="1"/>
    <col min="9476" max="9476" width="14.5703125" style="204" customWidth="1"/>
    <col min="9477" max="9477" width="13.85546875" style="204" customWidth="1"/>
    <col min="9478" max="9478" width="14.140625" style="204" customWidth="1"/>
    <col min="9479" max="9479" width="14.42578125" style="204" customWidth="1"/>
    <col min="9480" max="9481" width="13.5703125" style="204" bestFit="1" customWidth="1"/>
    <col min="9482" max="9482" width="13.42578125" style="204" customWidth="1"/>
    <col min="9483" max="9483" width="16" style="204" bestFit="1" customWidth="1"/>
    <col min="9484" max="9724" width="9.140625" style="204"/>
    <col min="9725" max="9725" width="4" style="204" customWidth="1"/>
    <col min="9726" max="9726" width="20.5703125" style="204" customWidth="1"/>
    <col min="9727" max="9727" width="14.28515625" style="204" customWidth="1"/>
    <col min="9728" max="9728" width="14" style="204" customWidth="1"/>
    <col min="9729" max="9729" width="15" style="204" customWidth="1"/>
    <col min="9730" max="9730" width="14.140625" style="204" customWidth="1"/>
    <col min="9731" max="9731" width="14" style="204" customWidth="1"/>
    <col min="9732" max="9732" width="14.5703125" style="204" customWidth="1"/>
    <col min="9733" max="9733" width="13.85546875" style="204" customWidth="1"/>
    <col min="9734" max="9734" width="14.140625" style="204" customWidth="1"/>
    <col min="9735" max="9735" width="14.42578125" style="204" customWidth="1"/>
    <col min="9736" max="9737" width="13.5703125" style="204" bestFit="1" customWidth="1"/>
    <col min="9738" max="9738" width="13.42578125" style="204" customWidth="1"/>
    <col min="9739" max="9739" width="16" style="204" bestFit="1" customWidth="1"/>
    <col min="9740" max="9980" width="9.140625" style="204"/>
    <col min="9981" max="9981" width="4" style="204" customWidth="1"/>
    <col min="9982" max="9982" width="20.5703125" style="204" customWidth="1"/>
    <col min="9983" max="9983" width="14.28515625" style="204" customWidth="1"/>
    <col min="9984" max="9984" width="14" style="204" customWidth="1"/>
    <col min="9985" max="9985" width="15" style="204" customWidth="1"/>
    <col min="9986" max="9986" width="14.140625" style="204" customWidth="1"/>
    <col min="9987" max="9987" width="14" style="204" customWidth="1"/>
    <col min="9988" max="9988" width="14.5703125" style="204" customWidth="1"/>
    <col min="9989" max="9989" width="13.85546875" style="204" customWidth="1"/>
    <col min="9990" max="9990" width="14.140625" style="204" customWidth="1"/>
    <col min="9991" max="9991" width="14.42578125" style="204" customWidth="1"/>
    <col min="9992" max="9993" width="13.5703125" style="204" bestFit="1" customWidth="1"/>
    <col min="9994" max="9994" width="13.42578125" style="204" customWidth="1"/>
    <col min="9995" max="9995" width="16" style="204" bestFit="1" customWidth="1"/>
    <col min="9996" max="10236" width="9.140625" style="204"/>
    <col min="10237" max="10237" width="4" style="204" customWidth="1"/>
    <col min="10238" max="10238" width="20.5703125" style="204" customWidth="1"/>
    <col min="10239" max="10239" width="14.28515625" style="204" customWidth="1"/>
    <col min="10240" max="10240" width="14" style="204" customWidth="1"/>
    <col min="10241" max="10241" width="15" style="204" customWidth="1"/>
    <col min="10242" max="10242" width="14.140625" style="204" customWidth="1"/>
    <col min="10243" max="10243" width="14" style="204" customWidth="1"/>
    <col min="10244" max="10244" width="14.5703125" style="204" customWidth="1"/>
    <col min="10245" max="10245" width="13.85546875" style="204" customWidth="1"/>
    <col min="10246" max="10246" width="14.140625" style="204" customWidth="1"/>
    <col min="10247" max="10247" width="14.42578125" style="204" customWidth="1"/>
    <col min="10248" max="10249" width="13.5703125" style="204" bestFit="1" customWidth="1"/>
    <col min="10250" max="10250" width="13.42578125" style="204" customWidth="1"/>
    <col min="10251" max="10251" width="16" style="204" bestFit="1" customWidth="1"/>
    <col min="10252" max="10492" width="9.140625" style="204"/>
    <col min="10493" max="10493" width="4" style="204" customWidth="1"/>
    <col min="10494" max="10494" width="20.5703125" style="204" customWidth="1"/>
    <col min="10495" max="10495" width="14.28515625" style="204" customWidth="1"/>
    <col min="10496" max="10496" width="14" style="204" customWidth="1"/>
    <col min="10497" max="10497" width="15" style="204" customWidth="1"/>
    <col min="10498" max="10498" width="14.140625" style="204" customWidth="1"/>
    <col min="10499" max="10499" width="14" style="204" customWidth="1"/>
    <col min="10500" max="10500" width="14.5703125" style="204" customWidth="1"/>
    <col min="10501" max="10501" width="13.85546875" style="204" customWidth="1"/>
    <col min="10502" max="10502" width="14.140625" style="204" customWidth="1"/>
    <col min="10503" max="10503" width="14.42578125" style="204" customWidth="1"/>
    <col min="10504" max="10505" width="13.5703125" style="204" bestFit="1" customWidth="1"/>
    <col min="10506" max="10506" width="13.42578125" style="204" customWidth="1"/>
    <col min="10507" max="10507" width="16" style="204" bestFit="1" customWidth="1"/>
    <col min="10508" max="10748" width="9.140625" style="204"/>
    <col min="10749" max="10749" width="4" style="204" customWidth="1"/>
    <col min="10750" max="10750" width="20.5703125" style="204" customWidth="1"/>
    <col min="10751" max="10751" width="14.28515625" style="204" customWidth="1"/>
    <col min="10752" max="10752" width="14" style="204" customWidth="1"/>
    <col min="10753" max="10753" width="15" style="204" customWidth="1"/>
    <col min="10754" max="10754" width="14.140625" style="204" customWidth="1"/>
    <col min="10755" max="10755" width="14" style="204" customWidth="1"/>
    <col min="10756" max="10756" width="14.5703125" style="204" customWidth="1"/>
    <col min="10757" max="10757" width="13.85546875" style="204" customWidth="1"/>
    <col min="10758" max="10758" width="14.140625" style="204" customWidth="1"/>
    <col min="10759" max="10759" width="14.42578125" style="204" customWidth="1"/>
    <col min="10760" max="10761" width="13.5703125" style="204" bestFit="1" customWidth="1"/>
    <col min="10762" max="10762" width="13.42578125" style="204" customWidth="1"/>
    <col min="10763" max="10763" width="16" style="204" bestFit="1" customWidth="1"/>
    <col min="10764" max="11004" width="9.140625" style="204"/>
    <col min="11005" max="11005" width="4" style="204" customWidth="1"/>
    <col min="11006" max="11006" width="20.5703125" style="204" customWidth="1"/>
    <col min="11007" max="11007" width="14.28515625" style="204" customWidth="1"/>
    <col min="11008" max="11008" width="14" style="204" customWidth="1"/>
    <col min="11009" max="11009" width="15" style="204" customWidth="1"/>
    <col min="11010" max="11010" width="14.140625" style="204" customWidth="1"/>
    <col min="11011" max="11011" width="14" style="204" customWidth="1"/>
    <col min="11012" max="11012" width="14.5703125" style="204" customWidth="1"/>
    <col min="11013" max="11013" width="13.85546875" style="204" customWidth="1"/>
    <col min="11014" max="11014" width="14.140625" style="204" customWidth="1"/>
    <col min="11015" max="11015" width="14.42578125" style="204" customWidth="1"/>
    <col min="11016" max="11017" width="13.5703125" style="204" bestFit="1" customWidth="1"/>
    <col min="11018" max="11018" width="13.42578125" style="204" customWidth="1"/>
    <col min="11019" max="11019" width="16" style="204" bestFit="1" customWidth="1"/>
    <col min="11020" max="11260" width="9.140625" style="204"/>
    <col min="11261" max="11261" width="4" style="204" customWidth="1"/>
    <col min="11262" max="11262" width="20.5703125" style="204" customWidth="1"/>
    <col min="11263" max="11263" width="14.28515625" style="204" customWidth="1"/>
    <col min="11264" max="11264" width="14" style="204" customWidth="1"/>
    <col min="11265" max="11265" width="15" style="204" customWidth="1"/>
    <col min="11266" max="11266" width="14.140625" style="204" customWidth="1"/>
    <col min="11267" max="11267" width="14" style="204" customWidth="1"/>
    <col min="11268" max="11268" width="14.5703125" style="204" customWidth="1"/>
    <col min="11269" max="11269" width="13.85546875" style="204" customWidth="1"/>
    <col min="11270" max="11270" width="14.140625" style="204" customWidth="1"/>
    <col min="11271" max="11271" width="14.42578125" style="204" customWidth="1"/>
    <col min="11272" max="11273" width="13.5703125" style="204" bestFit="1" customWidth="1"/>
    <col min="11274" max="11274" width="13.42578125" style="204" customWidth="1"/>
    <col min="11275" max="11275" width="16" style="204" bestFit="1" customWidth="1"/>
    <col min="11276" max="11516" width="9.140625" style="204"/>
    <col min="11517" max="11517" width="4" style="204" customWidth="1"/>
    <col min="11518" max="11518" width="20.5703125" style="204" customWidth="1"/>
    <col min="11519" max="11519" width="14.28515625" style="204" customWidth="1"/>
    <col min="11520" max="11520" width="14" style="204" customWidth="1"/>
    <col min="11521" max="11521" width="15" style="204" customWidth="1"/>
    <col min="11522" max="11522" width="14.140625" style="204" customWidth="1"/>
    <col min="11523" max="11523" width="14" style="204" customWidth="1"/>
    <col min="11524" max="11524" width="14.5703125" style="204" customWidth="1"/>
    <col min="11525" max="11525" width="13.85546875" style="204" customWidth="1"/>
    <col min="11526" max="11526" width="14.140625" style="204" customWidth="1"/>
    <col min="11527" max="11527" width="14.42578125" style="204" customWidth="1"/>
    <col min="11528" max="11529" width="13.5703125" style="204" bestFit="1" customWidth="1"/>
    <col min="11530" max="11530" width="13.42578125" style="204" customWidth="1"/>
    <col min="11531" max="11531" width="16" style="204" bestFit="1" customWidth="1"/>
    <col min="11532" max="11772" width="9.140625" style="204"/>
    <col min="11773" max="11773" width="4" style="204" customWidth="1"/>
    <col min="11774" max="11774" width="20.5703125" style="204" customWidth="1"/>
    <col min="11775" max="11775" width="14.28515625" style="204" customWidth="1"/>
    <col min="11776" max="11776" width="14" style="204" customWidth="1"/>
    <col min="11777" max="11777" width="15" style="204" customWidth="1"/>
    <col min="11778" max="11778" width="14.140625" style="204" customWidth="1"/>
    <col min="11779" max="11779" width="14" style="204" customWidth="1"/>
    <col min="11780" max="11780" width="14.5703125" style="204" customWidth="1"/>
    <col min="11781" max="11781" width="13.85546875" style="204" customWidth="1"/>
    <col min="11782" max="11782" width="14.140625" style="204" customWidth="1"/>
    <col min="11783" max="11783" width="14.42578125" style="204" customWidth="1"/>
    <col min="11784" max="11785" width="13.5703125" style="204" bestFit="1" customWidth="1"/>
    <col min="11786" max="11786" width="13.42578125" style="204" customWidth="1"/>
    <col min="11787" max="11787" width="16" style="204" bestFit="1" customWidth="1"/>
    <col min="11788" max="12028" width="9.140625" style="204"/>
    <col min="12029" max="12029" width="4" style="204" customWidth="1"/>
    <col min="12030" max="12030" width="20.5703125" style="204" customWidth="1"/>
    <col min="12031" max="12031" width="14.28515625" style="204" customWidth="1"/>
    <col min="12032" max="12032" width="14" style="204" customWidth="1"/>
    <col min="12033" max="12033" width="15" style="204" customWidth="1"/>
    <col min="12034" max="12034" width="14.140625" style="204" customWidth="1"/>
    <col min="12035" max="12035" width="14" style="204" customWidth="1"/>
    <col min="12036" max="12036" width="14.5703125" style="204" customWidth="1"/>
    <col min="12037" max="12037" width="13.85546875" style="204" customWidth="1"/>
    <col min="12038" max="12038" width="14.140625" style="204" customWidth="1"/>
    <col min="12039" max="12039" width="14.42578125" style="204" customWidth="1"/>
    <col min="12040" max="12041" width="13.5703125" style="204" bestFit="1" customWidth="1"/>
    <col min="12042" max="12042" width="13.42578125" style="204" customWidth="1"/>
    <col min="12043" max="12043" width="16" style="204" bestFit="1" customWidth="1"/>
    <col min="12044" max="12284" width="9.140625" style="204"/>
    <col min="12285" max="12285" width="4" style="204" customWidth="1"/>
    <col min="12286" max="12286" width="20.5703125" style="204" customWidth="1"/>
    <col min="12287" max="12287" width="14.28515625" style="204" customWidth="1"/>
    <col min="12288" max="12288" width="14" style="204" customWidth="1"/>
    <col min="12289" max="12289" width="15" style="204" customWidth="1"/>
    <col min="12290" max="12290" width="14.140625" style="204" customWidth="1"/>
    <col min="12291" max="12291" width="14" style="204" customWidth="1"/>
    <col min="12292" max="12292" width="14.5703125" style="204" customWidth="1"/>
    <col min="12293" max="12293" width="13.85546875" style="204" customWidth="1"/>
    <col min="12294" max="12294" width="14.140625" style="204" customWidth="1"/>
    <col min="12295" max="12295" width="14.42578125" style="204" customWidth="1"/>
    <col min="12296" max="12297" width="13.5703125" style="204" bestFit="1" customWidth="1"/>
    <col min="12298" max="12298" width="13.42578125" style="204" customWidth="1"/>
    <col min="12299" max="12299" width="16" style="204" bestFit="1" customWidth="1"/>
    <col min="12300" max="12540" width="9.140625" style="204"/>
    <col min="12541" max="12541" width="4" style="204" customWidth="1"/>
    <col min="12542" max="12542" width="20.5703125" style="204" customWidth="1"/>
    <col min="12543" max="12543" width="14.28515625" style="204" customWidth="1"/>
    <col min="12544" max="12544" width="14" style="204" customWidth="1"/>
    <col min="12545" max="12545" width="15" style="204" customWidth="1"/>
    <col min="12546" max="12546" width="14.140625" style="204" customWidth="1"/>
    <col min="12547" max="12547" width="14" style="204" customWidth="1"/>
    <col min="12548" max="12548" width="14.5703125" style="204" customWidth="1"/>
    <col min="12549" max="12549" width="13.85546875" style="204" customWidth="1"/>
    <col min="12550" max="12550" width="14.140625" style="204" customWidth="1"/>
    <col min="12551" max="12551" width="14.42578125" style="204" customWidth="1"/>
    <col min="12552" max="12553" width="13.5703125" style="204" bestFit="1" customWidth="1"/>
    <col min="12554" max="12554" width="13.42578125" style="204" customWidth="1"/>
    <col min="12555" max="12555" width="16" style="204" bestFit="1" customWidth="1"/>
    <col min="12556" max="12796" width="9.140625" style="204"/>
    <col min="12797" max="12797" width="4" style="204" customWidth="1"/>
    <col min="12798" max="12798" width="20.5703125" style="204" customWidth="1"/>
    <col min="12799" max="12799" width="14.28515625" style="204" customWidth="1"/>
    <col min="12800" max="12800" width="14" style="204" customWidth="1"/>
    <col min="12801" max="12801" width="15" style="204" customWidth="1"/>
    <col min="12802" max="12802" width="14.140625" style="204" customWidth="1"/>
    <col min="12803" max="12803" width="14" style="204" customWidth="1"/>
    <col min="12804" max="12804" width="14.5703125" style="204" customWidth="1"/>
    <col min="12805" max="12805" width="13.85546875" style="204" customWidth="1"/>
    <col min="12806" max="12806" width="14.140625" style="204" customWidth="1"/>
    <col min="12807" max="12807" width="14.42578125" style="204" customWidth="1"/>
    <col min="12808" max="12809" width="13.5703125" style="204" bestFit="1" customWidth="1"/>
    <col min="12810" max="12810" width="13.42578125" style="204" customWidth="1"/>
    <col min="12811" max="12811" width="16" style="204" bestFit="1" customWidth="1"/>
    <col min="12812" max="13052" width="9.140625" style="204"/>
    <col min="13053" max="13053" width="4" style="204" customWidth="1"/>
    <col min="13054" max="13054" width="20.5703125" style="204" customWidth="1"/>
    <col min="13055" max="13055" width="14.28515625" style="204" customWidth="1"/>
    <col min="13056" max="13056" width="14" style="204" customWidth="1"/>
    <col min="13057" max="13057" width="15" style="204" customWidth="1"/>
    <col min="13058" max="13058" width="14.140625" style="204" customWidth="1"/>
    <col min="13059" max="13059" width="14" style="204" customWidth="1"/>
    <col min="13060" max="13060" width="14.5703125" style="204" customWidth="1"/>
    <col min="13061" max="13061" width="13.85546875" style="204" customWidth="1"/>
    <col min="13062" max="13062" width="14.140625" style="204" customWidth="1"/>
    <col min="13063" max="13063" width="14.42578125" style="204" customWidth="1"/>
    <col min="13064" max="13065" width="13.5703125" style="204" bestFit="1" customWidth="1"/>
    <col min="13066" max="13066" width="13.42578125" style="204" customWidth="1"/>
    <col min="13067" max="13067" width="16" style="204" bestFit="1" customWidth="1"/>
    <col min="13068" max="13308" width="9.140625" style="204"/>
    <col min="13309" max="13309" width="4" style="204" customWidth="1"/>
    <col min="13310" max="13310" width="20.5703125" style="204" customWidth="1"/>
    <col min="13311" max="13311" width="14.28515625" style="204" customWidth="1"/>
    <col min="13312" max="13312" width="14" style="204" customWidth="1"/>
    <col min="13313" max="13313" width="15" style="204" customWidth="1"/>
    <col min="13314" max="13314" width="14.140625" style="204" customWidth="1"/>
    <col min="13315" max="13315" width="14" style="204" customWidth="1"/>
    <col min="13316" max="13316" width="14.5703125" style="204" customWidth="1"/>
    <col min="13317" max="13317" width="13.85546875" style="204" customWidth="1"/>
    <col min="13318" max="13318" width="14.140625" style="204" customWidth="1"/>
    <col min="13319" max="13319" width="14.42578125" style="204" customWidth="1"/>
    <col min="13320" max="13321" width="13.5703125" style="204" bestFit="1" customWidth="1"/>
    <col min="13322" max="13322" width="13.42578125" style="204" customWidth="1"/>
    <col min="13323" max="13323" width="16" style="204" bestFit="1" customWidth="1"/>
    <col min="13324" max="13564" width="9.140625" style="204"/>
    <col min="13565" max="13565" width="4" style="204" customWidth="1"/>
    <col min="13566" max="13566" width="20.5703125" style="204" customWidth="1"/>
    <col min="13567" max="13567" width="14.28515625" style="204" customWidth="1"/>
    <col min="13568" max="13568" width="14" style="204" customWidth="1"/>
    <col min="13569" max="13569" width="15" style="204" customWidth="1"/>
    <col min="13570" max="13570" width="14.140625" style="204" customWidth="1"/>
    <col min="13571" max="13571" width="14" style="204" customWidth="1"/>
    <col min="13572" max="13572" width="14.5703125" style="204" customWidth="1"/>
    <col min="13573" max="13573" width="13.85546875" style="204" customWidth="1"/>
    <col min="13574" max="13574" width="14.140625" style="204" customWidth="1"/>
    <col min="13575" max="13575" width="14.42578125" style="204" customWidth="1"/>
    <col min="13576" max="13577" width="13.5703125" style="204" bestFit="1" customWidth="1"/>
    <col min="13578" max="13578" width="13.42578125" style="204" customWidth="1"/>
    <col min="13579" max="13579" width="16" style="204" bestFit="1" customWidth="1"/>
    <col min="13580" max="13820" width="9.140625" style="204"/>
    <col min="13821" max="13821" width="4" style="204" customWidth="1"/>
    <col min="13822" max="13822" width="20.5703125" style="204" customWidth="1"/>
    <col min="13823" max="13823" width="14.28515625" style="204" customWidth="1"/>
    <col min="13824" max="13824" width="14" style="204" customWidth="1"/>
    <col min="13825" max="13825" width="15" style="204" customWidth="1"/>
    <col min="13826" max="13826" width="14.140625" style="204" customWidth="1"/>
    <col min="13827" max="13827" width="14" style="204" customWidth="1"/>
    <col min="13828" max="13828" width="14.5703125" style="204" customWidth="1"/>
    <col min="13829" max="13829" width="13.85546875" style="204" customWidth="1"/>
    <col min="13830" max="13830" width="14.140625" style="204" customWidth="1"/>
    <col min="13831" max="13831" width="14.42578125" style="204" customWidth="1"/>
    <col min="13832" max="13833" width="13.5703125" style="204" bestFit="1" customWidth="1"/>
    <col min="13834" max="13834" width="13.42578125" style="204" customWidth="1"/>
    <col min="13835" max="13835" width="16" style="204" bestFit="1" customWidth="1"/>
    <col min="13836" max="14076" width="9.140625" style="204"/>
    <col min="14077" max="14077" width="4" style="204" customWidth="1"/>
    <col min="14078" max="14078" width="20.5703125" style="204" customWidth="1"/>
    <col min="14079" max="14079" width="14.28515625" style="204" customWidth="1"/>
    <col min="14080" max="14080" width="14" style="204" customWidth="1"/>
    <col min="14081" max="14081" width="15" style="204" customWidth="1"/>
    <col min="14082" max="14082" width="14.140625" style="204" customWidth="1"/>
    <col min="14083" max="14083" width="14" style="204" customWidth="1"/>
    <col min="14084" max="14084" width="14.5703125" style="204" customWidth="1"/>
    <col min="14085" max="14085" width="13.85546875" style="204" customWidth="1"/>
    <col min="14086" max="14086" width="14.140625" style="204" customWidth="1"/>
    <col min="14087" max="14087" width="14.42578125" style="204" customWidth="1"/>
    <col min="14088" max="14089" width="13.5703125" style="204" bestFit="1" customWidth="1"/>
    <col min="14090" max="14090" width="13.42578125" style="204" customWidth="1"/>
    <col min="14091" max="14091" width="16" style="204" bestFit="1" customWidth="1"/>
    <col min="14092" max="14332" width="9.140625" style="204"/>
    <col min="14333" max="14333" width="4" style="204" customWidth="1"/>
    <col min="14334" max="14334" width="20.5703125" style="204" customWidth="1"/>
    <col min="14335" max="14335" width="14.28515625" style="204" customWidth="1"/>
    <col min="14336" max="14336" width="14" style="204" customWidth="1"/>
    <col min="14337" max="14337" width="15" style="204" customWidth="1"/>
    <col min="14338" max="14338" width="14.140625" style="204" customWidth="1"/>
    <col min="14339" max="14339" width="14" style="204" customWidth="1"/>
    <col min="14340" max="14340" width="14.5703125" style="204" customWidth="1"/>
    <col min="14341" max="14341" width="13.85546875" style="204" customWidth="1"/>
    <col min="14342" max="14342" width="14.140625" style="204" customWidth="1"/>
    <col min="14343" max="14343" width="14.42578125" style="204" customWidth="1"/>
    <col min="14344" max="14345" width="13.5703125" style="204" bestFit="1" customWidth="1"/>
    <col min="14346" max="14346" width="13.42578125" style="204" customWidth="1"/>
    <col min="14347" max="14347" width="16" style="204" bestFit="1" customWidth="1"/>
    <col min="14348" max="14588" width="9.140625" style="204"/>
    <col min="14589" max="14589" width="4" style="204" customWidth="1"/>
    <col min="14590" max="14590" width="20.5703125" style="204" customWidth="1"/>
    <col min="14591" max="14591" width="14.28515625" style="204" customWidth="1"/>
    <col min="14592" max="14592" width="14" style="204" customWidth="1"/>
    <col min="14593" max="14593" width="15" style="204" customWidth="1"/>
    <col min="14594" max="14594" width="14.140625" style="204" customWidth="1"/>
    <col min="14595" max="14595" width="14" style="204" customWidth="1"/>
    <col min="14596" max="14596" width="14.5703125" style="204" customWidth="1"/>
    <col min="14597" max="14597" width="13.85546875" style="204" customWidth="1"/>
    <col min="14598" max="14598" width="14.140625" style="204" customWidth="1"/>
    <col min="14599" max="14599" width="14.42578125" style="204" customWidth="1"/>
    <col min="14600" max="14601" width="13.5703125" style="204" bestFit="1" customWidth="1"/>
    <col min="14602" max="14602" width="13.42578125" style="204" customWidth="1"/>
    <col min="14603" max="14603" width="16" style="204" bestFit="1" customWidth="1"/>
    <col min="14604" max="14844" width="9.140625" style="204"/>
    <col min="14845" max="14845" width="4" style="204" customWidth="1"/>
    <col min="14846" max="14846" width="20.5703125" style="204" customWidth="1"/>
    <col min="14847" max="14847" width="14.28515625" style="204" customWidth="1"/>
    <col min="14848" max="14848" width="14" style="204" customWidth="1"/>
    <col min="14849" max="14849" width="15" style="204" customWidth="1"/>
    <col min="14850" max="14850" width="14.140625" style="204" customWidth="1"/>
    <col min="14851" max="14851" width="14" style="204" customWidth="1"/>
    <col min="14852" max="14852" width="14.5703125" style="204" customWidth="1"/>
    <col min="14853" max="14853" width="13.85546875" style="204" customWidth="1"/>
    <col min="14854" max="14854" width="14.140625" style="204" customWidth="1"/>
    <col min="14855" max="14855" width="14.42578125" style="204" customWidth="1"/>
    <col min="14856" max="14857" width="13.5703125" style="204" bestFit="1" customWidth="1"/>
    <col min="14858" max="14858" width="13.42578125" style="204" customWidth="1"/>
    <col min="14859" max="14859" width="16" style="204" bestFit="1" customWidth="1"/>
    <col min="14860" max="15100" width="9.140625" style="204"/>
    <col min="15101" max="15101" width="4" style="204" customWidth="1"/>
    <col min="15102" max="15102" width="20.5703125" style="204" customWidth="1"/>
    <col min="15103" max="15103" width="14.28515625" style="204" customWidth="1"/>
    <col min="15104" max="15104" width="14" style="204" customWidth="1"/>
    <col min="15105" max="15105" width="15" style="204" customWidth="1"/>
    <col min="15106" max="15106" width="14.140625" style="204" customWidth="1"/>
    <col min="15107" max="15107" width="14" style="204" customWidth="1"/>
    <col min="15108" max="15108" width="14.5703125" style="204" customWidth="1"/>
    <col min="15109" max="15109" width="13.85546875" style="204" customWidth="1"/>
    <col min="15110" max="15110" width="14.140625" style="204" customWidth="1"/>
    <col min="15111" max="15111" width="14.42578125" style="204" customWidth="1"/>
    <col min="15112" max="15113" width="13.5703125" style="204" bestFit="1" customWidth="1"/>
    <col min="15114" max="15114" width="13.42578125" style="204" customWidth="1"/>
    <col min="15115" max="15115" width="16" style="204" bestFit="1" customWidth="1"/>
    <col min="15116" max="15356" width="9.140625" style="204"/>
    <col min="15357" max="15357" width="4" style="204" customWidth="1"/>
    <col min="15358" max="15358" width="20.5703125" style="204" customWidth="1"/>
    <col min="15359" max="15359" width="14.28515625" style="204" customWidth="1"/>
    <col min="15360" max="15360" width="14" style="204" customWidth="1"/>
    <col min="15361" max="15361" width="15" style="204" customWidth="1"/>
    <col min="15362" max="15362" width="14.140625" style="204" customWidth="1"/>
    <col min="15363" max="15363" width="14" style="204" customWidth="1"/>
    <col min="15364" max="15364" width="14.5703125" style="204" customWidth="1"/>
    <col min="15365" max="15365" width="13.85546875" style="204" customWidth="1"/>
    <col min="15366" max="15366" width="14.140625" style="204" customWidth="1"/>
    <col min="15367" max="15367" width="14.42578125" style="204" customWidth="1"/>
    <col min="15368" max="15369" width="13.5703125" style="204" bestFit="1" customWidth="1"/>
    <col min="15370" max="15370" width="13.42578125" style="204" customWidth="1"/>
    <col min="15371" max="15371" width="16" style="204" bestFit="1" customWidth="1"/>
    <col min="15372" max="15612" width="9.140625" style="204"/>
    <col min="15613" max="15613" width="4" style="204" customWidth="1"/>
    <col min="15614" max="15614" width="20.5703125" style="204" customWidth="1"/>
    <col min="15615" max="15615" width="14.28515625" style="204" customWidth="1"/>
    <col min="15616" max="15616" width="14" style="204" customWidth="1"/>
    <col min="15617" max="15617" width="15" style="204" customWidth="1"/>
    <col min="15618" max="15618" width="14.140625" style="204" customWidth="1"/>
    <col min="15619" max="15619" width="14" style="204" customWidth="1"/>
    <col min="15620" max="15620" width="14.5703125" style="204" customWidth="1"/>
    <col min="15621" max="15621" width="13.85546875" style="204" customWidth="1"/>
    <col min="15622" max="15622" width="14.140625" style="204" customWidth="1"/>
    <col min="15623" max="15623" width="14.42578125" style="204" customWidth="1"/>
    <col min="15624" max="15625" width="13.5703125" style="204" bestFit="1" customWidth="1"/>
    <col min="15626" max="15626" width="13.42578125" style="204" customWidth="1"/>
    <col min="15627" max="15627" width="16" style="204" bestFit="1" customWidth="1"/>
    <col min="15628" max="15868" width="9.140625" style="204"/>
    <col min="15869" max="15869" width="4" style="204" customWidth="1"/>
    <col min="15870" max="15870" width="20.5703125" style="204" customWidth="1"/>
    <col min="15871" max="15871" width="14.28515625" style="204" customWidth="1"/>
    <col min="15872" max="15872" width="14" style="204" customWidth="1"/>
    <col min="15873" max="15873" width="15" style="204" customWidth="1"/>
    <col min="15874" max="15874" width="14.140625" style="204" customWidth="1"/>
    <col min="15875" max="15875" width="14" style="204" customWidth="1"/>
    <col min="15876" max="15876" width="14.5703125" style="204" customWidth="1"/>
    <col min="15877" max="15877" width="13.85546875" style="204" customWidth="1"/>
    <col min="15878" max="15878" width="14.140625" style="204" customWidth="1"/>
    <col min="15879" max="15879" width="14.42578125" style="204" customWidth="1"/>
    <col min="15880" max="15881" width="13.5703125" style="204" bestFit="1" customWidth="1"/>
    <col min="15882" max="15882" width="13.42578125" style="204" customWidth="1"/>
    <col min="15883" max="15883" width="16" style="204" bestFit="1" customWidth="1"/>
    <col min="15884" max="16124" width="9.140625" style="204"/>
    <col min="16125" max="16125" width="4" style="204" customWidth="1"/>
    <col min="16126" max="16126" width="20.5703125" style="204" customWidth="1"/>
    <col min="16127" max="16127" width="14.28515625" style="204" customWidth="1"/>
    <col min="16128" max="16128" width="14" style="204" customWidth="1"/>
    <col min="16129" max="16129" width="15" style="204" customWidth="1"/>
    <col min="16130" max="16130" width="14.140625" style="204" customWidth="1"/>
    <col min="16131" max="16131" width="14" style="204" customWidth="1"/>
    <col min="16132" max="16132" width="14.5703125" style="204" customWidth="1"/>
    <col min="16133" max="16133" width="13.85546875" style="204" customWidth="1"/>
    <col min="16134" max="16134" width="14.140625" style="204" customWidth="1"/>
    <col min="16135" max="16135" width="14.42578125" style="204" customWidth="1"/>
    <col min="16136" max="16137" width="13.5703125" style="204" bestFit="1" customWidth="1"/>
    <col min="16138" max="16138" width="13.42578125" style="204" customWidth="1"/>
    <col min="16139" max="16139" width="16" style="204" bestFit="1" customWidth="1"/>
    <col min="16140" max="16384" width="9.140625" style="204"/>
  </cols>
  <sheetData>
    <row r="1" spans="1:11">
      <c r="A1" s="291" t="s">
        <v>277</v>
      </c>
      <c r="B1" s="291"/>
      <c r="C1" s="291"/>
      <c r="D1" s="291"/>
      <c r="E1" s="291"/>
      <c r="F1" s="291"/>
      <c r="G1" s="291"/>
      <c r="H1" s="291"/>
      <c r="I1" s="291"/>
      <c r="J1" s="291"/>
      <c r="K1" s="240" t="s">
        <v>276</v>
      </c>
    </row>
    <row r="2" spans="1:11" ht="30" customHeight="1">
      <c r="A2" s="245" t="s">
        <v>267</v>
      </c>
      <c r="B2" s="246" t="s">
        <v>268</v>
      </c>
      <c r="C2" s="244">
        <v>43556</v>
      </c>
      <c r="D2" s="244">
        <v>43586</v>
      </c>
      <c r="E2" s="244">
        <v>43617</v>
      </c>
      <c r="F2" s="244">
        <v>43647</v>
      </c>
      <c r="G2" s="244">
        <v>43678</v>
      </c>
      <c r="H2" s="244">
        <v>43709</v>
      </c>
      <c r="I2" s="244">
        <v>43739</v>
      </c>
      <c r="J2" s="244">
        <v>43770</v>
      </c>
      <c r="K2" s="245" t="s">
        <v>0</v>
      </c>
    </row>
    <row r="3" spans="1:11" ht="21" customHeight="1">
      <c r="A3" s="242"/>
      <c r="B3" s="246" t="s">
        <v>269</v>
      </c>
      <c r="C3" s="247"/>
      <c r="D3" s="247"/>
      <c r="E3" s="247"/>
      <c r="F3" s="247"/>
      <c r="G3" s="247"/>
      <c r="H3" s="247"/>
      <c r="I3" s="247"/>
      <c r="J3" s="247"/>
      <c r="K3" s="247"/>
    </row>
    <row r="4" spans="1:11" ht="32.25" customHeight="1">
      <c r="A4" s="242">
        <v>1</v>
      </c>
      <c r="B4" s="243" t="s">
        <v>270</v>
      </c>
      <c r="C4" s="247">
        <v>1080703</v>
      </c>
      <c r="D4" s="247">
        <v>0</v>
      </c>
      <c r="E4" s="247">
        <v>348706</v>
      </c>
      <c r="F4" s="247">
        <v>0</v>
      </c>
      <c r="G4" s="247">
        <v>717925</v>
      </c>
      <c r="H4" s="247">
        <v>383561</v>
      </c>
      <c r="I4" s="247">
        <v>0</v>
      </c>
      <c r="J4" s="247">
        <v>996853</v>
      </c>
      <c r="K4" s="251">
        <f t="shared" ref="K4:K9" si="0">SUM(C4:J4)</f>
        <v>3527748</v>
      </c>
    </row>
    <row r="5" spans="1:11" ht="32.25" customHeight="1">
      <c r="A5" s="242">
        <v>2</v>
      </c>
      <c r="B5" s="243" t="s">
        <v>271</v>
      </c>
      <c r="C5" s="247">
        <v>1299252</v>
      </c>
      <c r="D5" s="247">
        <v>2885973</v>
      </c>
      <c r="E5" s="247">
        <v>6570035</v>
      </c>
      <c r="F5" s="247">
        <v>3850642</v>
      </c>
      <c r="G5" s="247">
        <v>4559087</v>
      </c>
      <c r="H5" s="247">
        <v>3046097</v>
      </c>
      <c r="I5" s="247">
        <v>3373310</v>
      </c>
      <c r="J5" s="247">
        <v>4931717</v>
      </c>
      <c r="K5" s="251">
        <f t="shared" si="0"/>
        <v>30516113</v>
      </c>
    </row>
    <row r="6" spans="1:11" s="205" customFormat="1" ht="32.25" customHeight="1">
      <c r="A6" s="242">
        <v>3</v>
      </c>
      <c r="B6" s="243" t="s">
        <v>272</v>
      </c>
      <c r="C6" s="247">
        <v>452776</v>
      </c>
      <c r="D6" s="247">
        <v>149700</v>
      </c>
      <c r="E6" s="247">
        <v>107380</v>
      </c>
      <c r="F6" s="247">
        <v>248868</v>
      </c>
      <c r="G6" s="247">
        <f>234000+112200+157900</f>
        <v>504100</v>
      </c>
      <c r="H6" s="247">
        <v>321540</v>
      </c>
      <c r="I6" s="247">
        <v>51900</v>
      </c>
      <c r="J6" s="247">
        <v>169842</v>
      </c>
      <c r="K6" s="251">
        <f t="shared" si="0"/>
        <v>2006106</v>
      </c>
    </row>
    <row r="7" spans="1:11" ht="32.25" customHeight="1">
      <c r="A7" s="242">
        <v>4</v>
      </c>
      <c r="B7" s="243" t="s">
        <v>273</v>
      </c>
      <c r="C7" s="247">
        <v>498622</v>
      </c>
      <c r="D7" s="247"/>
      <c r="E7" s="247"/>
      <c r="F7" s="247"/>
      <c r="G7" s="247"/>
      <c r="H7" s="247">
        <v>175350</v>
      </c>
      <c r="I7" s="247"/>
      <c r="J7" s="247">
        <v>150073</v>
      </c>
      <c r="K7" s="251">
        <f t="shared" si="0"/>
        <v>824045</v>
      </c>
    </row>
    <row r="8" spans="1:11" ht="32.25" customHeight="1">
      <c r="A8" s="242">
        <v>5</v>
      </c>
      <c r="B8" s="243" t="s">
        <v>274</v>
      </c>
      <c r="C8" s="247">
        <v>59757</v>
      </c>
      <c r="D8" s="247">
        <v>20208</v>
      </c>
      <c r="E8" s="247">
        <f>50431+60504</f>
        <v>110935</v>
      </c>
      <c r="F8" s="247">
        <v>20653</v>
      </c>
      <c r="G8" s="247">
        <f>35434+59258</f>
        <v>94692</v>
      </c>
      <c r="H8" s="247"/>
      <c r="I8" s="247"/>
      <c r="J8" s="247"/>
      <c r="K8" s="251">
        <f t="shared" si="0"/>
        <v>306245</v>
      </c>
    </row>
    <row r="9" spans="1:11" ht="32.25" customHeight="1">
      <c r="A9" s="242">
        <v>6</v>
      </c>
      <c r="B9" s="243" t="s">
        <v>275</v>
      </c>
      <c r="C9" s="247">
        <v>494762</v>
      </c>
      <c r="D9" s="247">
        <v>224762</v>
      </c>
      <c r="E9" s="247">
        <v>134697</v>
      </c>
      <c r="F9" s="247"/>
      <c r="G9" s="247">
        <v>315142</v>
      </c>
      <c r="H9" s="247"/>
      <c r="I9" s="251">
        <v>1957408</v>
      </c>
      <c r="J9" s="247"/>
      <c r="K9" s="251">
        <f t="shared" si="0"/>
        <v>3126771</v>
      </c>
    </row>
    <row r="10" spans="1:11" s="241" customFormat="1" ht="27.75" customHeight="1">
      <c r="A10" s="245"/>
      <c r="B10" s="245" t="s">
        <v>278</v>
      </c>
      <c r="C10" s="251">
        <f t="shared" ref="C10:K10" si="1">SUM(C4:C9)</f>
        <v>3885872</v>
      </c>
      <c r="D10" s="251">
        <f t="shared" si="1"/>
        <v>3280643</v>
      </c>
      <c r="E10" s="251">
        <f t="shared" si="1"/>
        <v>7271753</v>
      </c>
      <c r="F10" s="251">
        <f t="shared" si="1"/>
        <v>4120163</v>
      </c>
      <c r="G10" s="251">
        <f t="shared" si="1"/>
        <v>6190946</v>
      </c>
      <c r="H10" s="251">
        <f t="shared" si="1"/>
        <v>3926548</v>
      </c>
      <c r="I10" s="251">
        <f t="shared" si="1"/>
        <v>5382618</v>
      </c>
      <c r="J10" s="251">
        <f t="shared" si="1"/>
        <v>6248485</v>
      </c>
      <c r="K10" s="251">
        <f t="shared" si="1"/>
        <v>40307028</v>
      </c>
    </row>
    <row r="11" spans="1:11">
      <c r="C11" s="248"/>
      <c r="D11" s="248"/>
      <c r="E11" s="248"/>
      <c r="F11" s="248"/>
      <c r="G11" s="248"/>
      <c r="H11" s="248"/>
      <c r="I11" s="248"/>
      <c r="J11" s="248"/>
      <c r="K11" s="248"/>
    </row>
    <row r="12" spans="1:11">
      <c r="C12" s="249"/>
      <c r="D12" s="249"/>
      <c r="E12" s="249"/>
      <c r="F12" s="249"/>
      <c r="G12" s="249"/>
      <c r="H12" s="249"/>
      <c r="I12" s="249"/>
      <c r="J12" s="249"/>
      <c r="K12" s="248"/>
    </row>
    <row r="13" spans="1:11">
      <c r="K13" s="248"/>
    </row>
    <row r="14" spans="1:11">
      <c r="C14" s="250"/>
      <c r="D14" s="250"/>
      <c r="E14" s="250"/>
      <c r="F14" s="250"/>
      <c r="G14" s="250"/>
      <c r="H14" s="250"/>
      <c r="I14" s="250"/>
      <c r="J14" s="250"/>
      <c r="K14" s="248"/>
    </row>
    <row r="15" spans="1:11">
      <c r="K15" s="250"/>
    </row>
    <row r="16" spans="1:11">
      <c r="K16" s="250"/>
    </row>
    <row r="17" spans="3:11">
      <c r="K17" s="250"/>
    </row>
    <row r="18" spans="3:11">
      <c r="K18" s="250"/>
    </row>
    <row r="19" spans="3:11">
      <c r="C19" s="248"/>
      <c r="D19" s="248"/>
      <c r="E19" s="248"/>
      <c r="F19" s="248"/>
      <c r="G19" s="248"/>
      <c r="H19" s="248"/>
      <c r="I19" s="248"/>
      <c r="J19" s="248"/>
      <c r="K19" s="250"/>
    </row>
    <row r="20" spans="3:11">
      <c r="K20" s="250"/>
    </row>
    <row r="21" spans="3:11">
      <c r="K21" s="250"/>
    </row>
    <row r="22" spans="3:11">
      <c r="K22" s="250"/>
    </row>
    <row r="23" spans="3:11">
      <c r="K23" s="250"/>
    </row>
    <row r="24" spans="3:11">
      <c r="K24" s="250"/>
    </row>
    <row r="25" spans="3:11">
      <c r="K25" s="250"/>
    </row>
    <row r="26" spans="3:11">
      <c r="K26" s="250"/>
    </row>
    <row r="27" spans="3:11">
      <c r="K27" s="250"/>
    </row>
    <row r="28" spans="3:11">
      <c r="K28" s="250"/>
    </row>
    <row r="29" spans="3:11">
      <c r="K29" s="250"/>
    </row>
    <row r="30" spans="3:11">
      <c r="K30" s="250"/>
    </row>
    <row r="31" spans="3:11">
      <c r="K31" s="250"/>
    </row>
    <row r="32" spans="3:11">
      <c r="K32" s="250"/>
    </row>
    <row r="33" spans="11:11">
      <c r="K33" s="250"/>
    </row>
    <row r="34" spans="11:11">
      <c r="K34" s="250"/>
    </row>
    <row r="35" spans="11:11">
      <c r="K35" s="250"/>
    </row>
    <row r="36" spans="11:11">
      <c r="K36" s="250"/>
    </row>
    <row r="37" spans="11:11">
      <c r="K37" s="250"/>
    </row>
    <row r="38" spans="11:11">
      <c r="K38" s="250"/>
    </row>
    <row r="39" spans="11:11">
      <c r="K39" s="250"/>
    </row>
    <row r="40" spans="11:11">
      <c r="K40" s="250"/>
    </row>
    <row r="41" spans="11:11">
      <c r="K41" s="250"/>
    </row>
    <row r="42" spans="11:11">
      <c r="K42" s="250"/>
    </row>
    <row r="43" spans="11:11">
      <c r="K43" s="250"/>
    </row>
    <row r="44" spans="11:11">
      <c r="K44" s="250"/>
    </row>
    <row r="45" spans="11:11">
      <c r="K45" s="250"/>
    </row>
    <row r="46" spans="11:11">
      <c r="K46" s="250"/>
    </row>
    <row r="47" spans="11:11">
      <c r="K47" s="250"/>
    </row>
    <row r="48" spans="11:11">
      <c r="K48" s="250"/>
    </row>
    <row r="49" spans="11:11">
      <c r="K49" s="250"/>
    </row>
    <row r="50" spans="11:11">
      <c r="K50" s="250"/>
    </row>
    <row r="51" spans="11:11">
      <c r="K51" s="250"/>
    </row>
    <row r="52" spans="11:11">
      <c r="K52" s="250"/>
    </row>
    <row r="53" spans="11:11">
      <c r="K53" s="250">
        <f t="shared" ref="K53:K63" si="2">SUM(C53:J53)</f>
        <v>0</v>
      </c>
    </row>
    <row r="54" spans="11:11">
      <c r="K54" s="250">
        <f t="shared" si="2"/>
        <v>0</v>
      </c>
    </row>
    <row r="55" spans="11:11">
      <c r="K55" s="250">
        <f t="shared" si="2"/>
        <v>0</v>
      </c>
    </row>
    <row r="56" spans="11:11">
      <c r="K56" s="250">
        <f t="shared" si="2"/>
        <v>0</v>
      </c>
    </row>
    <row r="57" spans="11:11">
      <c r="K57" s="250">
        <f t="shared" si="2"/>
        <v>0</v>
      </c>
    </row>
    <row r="58" spans="11:11">
      <c r="K58" s="250">
        <f t="shared" si="2"/>
        <v>0</v>
      </c>
    </row>
    <row r="59" spans="11:11">
      <c r="K59" s="250">
        <f t="shared" si="2"/>
        <v>0</v>
      </c>
    </row>
    <row r="60" spans="11:11">
      <c r="K60" s="250">
        <f t="shared" si="2"/>
        <v>0</v>
      </c>
    </row>
    <row r="61" spans="11:11">
      <c r="K61" s="250">
        <f t="shared" si="2"/>
        <v>0</v>
      </c>
    </row>
    <row r="62" spans="11:11">
      <c r="K62" s="250">
        <f t="shared" si="2"/>
        <v>0</v>
      </c>
    </row>
    <row r="63" spans="11:11">
      <c r="K63" s="250">
        <f t="shared" si="2"/>
        <v>0</v>
      </c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E11"/>
  <sheetViews>
    <sheetView workbookViewId="0">
      <selection activeCell="F10" sqref="F10"/>
    </sheetView>
  </sheetViews>
  <sheetFormatPr defaultRowHeight="15"/>
  <cols>
    <col min="1" max="1" width="22.5703125" style="284" customWidth="1"/>
    <col min="2" max="2" width="14.7109375" style="289" customWidth="1"/>
    <col min="3" max="3" width="15.7109375" style="289" customWidth="1"/>
    <col min="4" max="4" width="15" style="289" customWidth="1"/>
    <col min="5" max="5" width="17" style="289" customWidth="1"/>
    <col min="257" max="257" width="22.5703125" customWidth="1"/>
    <col min="258" max="258" width="14.7109375" customWidth="1"/>
    <col min="259" max="259" width="15.7109375" customWidth="1"/>
    <col min="260" max="260" width="14.7109375" customWidth="1"/>
    <col min="513" max="513" width="22.5703125" customWidth="1"/>
    <col min="514" max="514" width="14.7109375" customWidth="1"/>
    <col min="515" max="515" width="15.7109375" customWidth="1"/>
    <col min="516" max="516" width="14.7109375" customWidth="1"/>
    <col min="769" max="769" width="22.5703125" customWidth="1"/>
    <col min="770" max="770" width="14.7109375" customWidth="1"/>
    <col min="771" max="771" width="15.7109375" customWidth="1"/>
    <col min="772" max="772" width="14.7109375" customWidth="1"/>
    <col min="1025" max="1025" width="22.5703125" customWidth="1"/>
    <col min="1026" max="1026" width="14.7109375" customWidth="1"/>
    <col min="1027" max="1027" width="15.7109375" customWidth="1"/>
    <col min="1028" max="1028" width="14.7109375" customWidth="1"/>
    <col min="1281" max="1281" width="22.5703125" customWidth="1"/>
    <col min="1282" max="1282" width="14.7109375" customWidth="1"/>
    <col min="1283" max="1283" width="15.7109375" customWidth="1"/>
    <col min="1284" max="1284" width="14.7109375" customWidth="1"/>
    <col min="1537" max="1537" width="22.5703125" customWidth="1"/>
    <col min="1538" max="1538" width="14.7109375" customWidth="1"/>
    <col min="1539" max="1539" width="15.7109375" customWidth="1"/>
    <col min="1540" max="1540" width="14.7109375" customWidth="1"/>
    <col min="1793" max="1793" width="22.5703125" customWidth="1"/>
    <col min="1794" max="1794" width="14.7109375" customWidth="1"/>
    <col min="1795" max="1795" width="15.7109375" customWidth="1"/>
    <col min="1796" max="1796" width="14.7109375" customWidth="1"/>
    <col min="2049" max="2049" width="22.5703125" customWidth="1"/>
    <col min="2050" max="2050" width="14.7109375" customWidth="1"/>
    <col min="2051" max="2051" width="15.7109375" customWidth="1"/>
    <col min="2052" max="2052" width="14.7109375" customWidth="1"/>
    <col min="2305" max="2305" width="22.5703125" customWidth="1"/>
    <col min="2306" max="2306" width="14.7109375" customWidth="1"/>
    <col min="2307" max="2307" width="15.7109375" customWidth="1"/>
    <col min="2308" max="2308" width="14.7109375" customWidth="1"/>
    <col min="2561" max="2561" width="22.5703125" customWidth="1"/>
    <col min="2562" max="2562" width="14.7109375" customWidth="1"/>
    <col min="2563" max="2563" width="15.7109375" customWidth="1"/>
    <col min="2564" max="2564" width="14.7109375" customWidth="1"/>
    <col min="2817" max="2817" width="22.5703125" customWidth="1"/>
    <col min="2818" max="2818" width="14.7109375" customWidth="1"/>
    <col min="2819" max="2819" width="15.7109375" customWidth="1"/>
    <col min="2820" max="2820" width="14.7109375" customWidth="1"/>
    <col min="3073" max="3073" width="22.5703125" customWidth="1"/>
    <col min="3074" max="3074" width="14.7109375" customWidth="1"/>
    <col min="3075" max="3075" width="15.7109375" customWidth="1"/>
    <col min="3076" max="3076" width="14.7109375" customWidth="1"/>
    <col min="3329" max="3329" width="22.5703125" customWidth="1"/>
    <col min="3330" max="3330" width="14.7109375" customWidth="1"/>
    <col min="3331" max="3331" width="15.7109375" customWidth="1"/>
    <col min="3332" max="3332" width="14.7109375" customWidth="1"/>
    <col min="3585" max="3585" width="22.5703125" customWidth="1"/>
    <col min="3586" max="3586" width="14.7109375" customWidth="1"/>
    <col min="3587" max="3587" width="15.7109375" customWidth="1"/>
    <col min="3588" max="3588" width="14.7109375" customWidth="1"/>
    <col min="3841" max="3841" width="22.5703125" customWidth="1"/>
    <col min="3842" max="3842" width="14.7109375" customWidth="1"/>
    <col min="3843" max="3843" width="15.7109375" customWidth="1"/>
    <col min="3844" max="3844" width="14.7109375" customWidth="1"/>
    <col min="4097" max="4097" width="22.5703125" customWidth="1"/>
    <col min="4098" max="4098" width="14.7109375" customWidth="1"/>
    <col min="4099" max="4099" width="15.7109375" customWidth="1"/>
    <col min="4100" max="4100" width="14.7109375" customWidth="1"/>
    <col min="4353" max="4353" width="22.5703125" customWidth="1"/>
    <col min="4354" max="4354" width="14.7109375" customWidth="1"/>
    <col min="4355" max="4355" width="15.7109375" customWidth="1"/>
    <col min="4356" max="4356" width="14.7109375" customWidth="1"/>
    <col min="4609" max="4609" width="22.5703125" customWidth="1"/>
    <col min="4610" max="4610" width="14.7109375" customWidth="1"/>
    <col min="4611" max="4611" width="15.7109375" customWidth="1"/>
    <col min="4612" max="4612" width="14.7109375" customWidth="1"/>
    <col min="4865" max="4865" width="22.5703125" customWidth="1"/>
    <col min="4866" max="4866" width="14.7109375" customWidth="1"/>
    <col min="4867" max="4867" width="15.7109375" customWidth="1"/>
    <col min="4868" max="4868" width="14.7109375" customWidth="1"/>
    <col min="5121" max="5121" width="22.5703125" customWidth="1"/>
    <col min="5122" max="5122" width="14.7109375" customWidth="1"/>
    <col min="5123" max="5123" width="15.7109375" customWidth="1"/>
    <col min="5124" max="5124" width="14.7109375" customWidth="1"/>
    <col min="5377" max="5377" width="22.5703125" customWidth="1"/>
    <col min="5378" max="5378" width="14.7109375" customWidth="1"/>
    <col min="5379" max="5379" width="15.7109375" customWidth="1"/>
    <col min="5380" max="5380" width="14.7109375" customWidth="1"/>
    <col min="5633" max="5633" width="22.5703125" customWidth="1"/>
    <col min="5634" max="5634" width="14.7109375" customWidth="1"/>
    <col min="5635" max="5635" width="15.7109375" customWidth="1"/>
    <col min="5636" max="5636" width="14.7109375" customWidth="1"/>
    <col min="5889" max="5889" width="22.5703125" customWidth="1"/>
    <col min="5890" max="5890" width="14.7109375" customWidth="1"/>
    <col min="5891" max="5891" width="15.7109375" customWidth="1"/>
    <col min="5892" max="5892" width="14.7109375" customWidth="1"/>
    <col min="6145" max="6145" width="22.5703125" customWidth="1"/>
    <col min="6146" max="6146" width="14.7109375" customWidth="1"/>
    <col min="6147" max="6147" width="15.7109375" customWidth="1"/>
    <col min="6148" max="6148" width="14.7109375" customWidth="1"/>
    <col min="6401" max="6401" width="22.5703125" customWidth="1"/>
    <col min="6402" max="6402" width="14.7109375" customWidth="1"/>
    <col min="6403" max="6403" width="15.7109375" customWidth="1"/>
    <col min="6404" max="6404" width="14.7109375" customWidth="1"/>
    <col min="6657" max="6657" width="22.5703125" customWidth="1"/>
    <col min="6658" max="6658" width="14.7109375" customWidth="1"/>
    <col min="6659" max="6659" width="15.7109375" customWidth="1"/>
    <col min="6660" max="6660" width="14.7109375" customWidth="1"/>
    <col min="6913" max="6913" width="22.5703125" customWidth="1"/>
    <col min="6914" max="6914" width="14.7109375" customWidth="1"/>
    <col min="6915" max="6915" width="15.7109375" customWidth="1"/>
    <col min="6916" max="6916" width="14.7109375" customWidth="1"/>
    <col min="7169" max="7169" width="22.5703125" customWidth="1"/>
    <col min="7170" max="7170" width="14.7109375" customWidth="1"/>
    <col min="7171" max="7171" width="15.7109375" customWidth="1"/>
    <col min="7172" max="7172" width="14.7109375" customWidth="1"/>
    <col min="7425" max="7425" width="22.5703125" customWidth="1"/>
    <col min="7426" max="7426" width="14.7109375" customWidth="1"/>
    <col min="7427" max="7427" width="15.7109375" customWidth="1"/>
    <col min="7428" max="7428" width="14.7109375" customWidth="1"/>
    <col min="7681" max="7681" width="22.5703125" customWidth="1"/>
    <col min="7682" max="7682" width="14.7109375" customWidth="1"/>
    <col min="7683" max="7683" width="15.7109375" customWidth="1"/>
    <col min="7684" max="7684" width="14.7109375" customWidth="1"/>
    <col min="7937" max="7937" width="22.5703125" customWidth="1"/>
    <col min="7938" max="7938" width="14.7109375" customWidth="1"/>
    <col min="7939" max="7939" width="15.7109375" customWidth="1"/>
    <col min="7940" max="7940" width="14.7109375" customWidth="1"/>
    <col min="8193" max="8193" width="22.5703125" customWidth="1"/>
    <col min="8194" max="8194" width="14.7109375" customWidth="1"/>
    <col min="8195" max="8195" width="15.7109375" customWidth="1"/>
    <col min="8196" max="8196" width="14.7109375" customWidth="1"/>
    <col min="8449" max="8449" width="22.5703125" customWidth="1"/>
    <col min="8450" max="8450" width="14.7109375" customWidth="1"/>
    <col min="8451" max="8451" width="15.7109375" customWidth="1"/>
    <col min="8452" max="8452" width="14.7109375" customWidth="1"/>
    <col min="8705" max="8705" width="22.5703125" customWidth="1"/>
    <col min="8706" max="8706" width="14.7109375" customWidth="1"/>
    <col min="8707" max="8707" width="15.7109375" customWidth="1"/>
    <col min="8708" max="8708" width="14.7109375" customWidth="1"/>
    <col min="8961" max="8961" width="22.5703125" customWidth="1"/>
    <col min="8962" max="8962" width="14.7109375" customWidth="1"/>
    <col min="8963" max="8963" width="15.7109375" customWidth="1"/>
    <col min="8964" max="8964" width="14.7109375" customWidth="1"/>
    <col min="9217" max="9217" width="22.5703125" customWidth="1"/>
    <col min="9218" max="9218" width="14.7109375" customWidth="1"/>
    <col min="9219" max="9219" width="15.7109375" customWidth="1"/>
    <col min="9220" max="9220" width="14.7109375" customWidth="1"/>
    <col min="9473" max="9473" width="22.5703125" customWidth="1"/>
    <col min="9474" max="9474" width="14.7109375" customWidth="1"/>
    <col min="9475" max="9475" width="15.7109375" customWidth="1"/>
    <col min="9476" max="9476" width="14.7109375" customWidth="1"/>
    <col min="9729" max="9729" width="22.5703125" customWidth="1"/>
    <col min="9730" max="9730" width="14.7109375" customWidth="1"/>
    <col min="9731" max="9731" width="15.7109375" customWidth="1"/>
    <col min="9732" max="9732" width="14.7109375" customWidth="1"/>
    <col min="9985" max="9985" width="22.5703125" customWidth="1"/>
    <col min="9986" max="9986" width="14.7109375" customWidth="1"/>
    <col min="9987" max="9987" width="15.7109375" customWidth="1"/>
    <col min="9988" max="9988" width="14.7109375" customWidth="1"/>
    <col min="10241" max="10241" width="22.5703125" customWidth="1"/>
    <col min="10242" max="10242" width="14.7109375" customWidth="1"/>
    <col min="10243" max="10243" width="15.7109375" customWidth="1"/>
    <col min="10244" max="10244" width="14.7109375" customWidth="1"/>
    <col min="10497" max="10497" width="22.5703125" customWidth="1"/>
    <col min="10498" max="10498" width="14.7109375" customWidth="1"/>
    <col min="10499" max="10499" width="15.7109375" customWidth="1"/>
    <col min="10500" max="10500" width="14.7109375" customWidth="1"/>
    <col min="10753" max="10753" width="22.5703125" customWidth="1"/>
    <col min="10754" max="10754" width="14.7109375" customWidth="1"/>
    <col min="10755" max="10755" width="15.7109375" customWidth="1"/>
    <col min="10756" max="10756" width="14.7109375" customWidth="1"/>
    <col min="11009" max="11009" width="22.5703125" customWidth="1"/>
    <col min="11010" max="11010" width="14.7109375" customWidth="1"/>
    <col min="11011" max="11011" width="15.7109375" customWidth="1"/>
    <col min="11012" max="11012" width="14.7109375" customWidth="1"/>
    <col min="11265" max="11265" width="22.5703125" customWidth="1"/>
    <col min="11266" max="11266" width="14.7109375" customWidth="1"/>
    <col min="11267" max="11267" width="15.7109375" customWidth="1"/>
    <col min="11268" max="11268" width="14.7109375" customWidth="1"/>
    <col min="11521" max="11521" width="22.5703125" customWidth="1"/>
    <col min="11522" max="11522" width="14.7109375" customWidth="1"/>
    <col min="11523" max="11523" width="15.7109375" customWidth="1"/>
    <col min="11524" max="11524" width="14.7109375" customWidth="1"/>
    <col min="11777" max="11777" width="22.5703125" customWidth="1"/>
    <col min="11778" max="11778" width="14.7109375" customWidth="1"/>
    <col min="11779" max="11779" width="15.7109375" customWidth="1"/>
    <col min="11780" max="11780" width="14.7109375" customWidth="1"/>
    <col min="12033" max="12033" width="22.5703125" customWidth="1"/>
    <col min="12034" max="12034" width="14.7109375" customWidth="1"/>
    <col min="12035" max="12035" width="15.7109375" customWidth="1"/>
    <col min="12036" max="12036" width="14.7109375" customWidth="1"/>
    <col min="12289" max="12289" width="22.5703125" customWidth="1"/>
    <col min="12290" max="12290" width="14.7109375" customWidth="1"/>
    <col min="12291" max="12291" width="15.7109375" customWidth="1"/>
    <col min="12292" max="12292" width="14.7109375" customWidth="1"/>
    <col min="12545" max="12545" width="22.5703125" customWidth="1"/>
    <col min="12546" max="12546" width="14.7109375" customWidth="1"/>
    <col min="12547" max="12547" width="15.7109375" customWidth="1"/>
    <col min="12548" max="12548" width="14.7109375" customWidth="1"/>
    <col min="12801" max="12801" width="22.5703125" customWidth="1"/>
    <col min="12802" max="12802" width="14.7109375" customWidth="1"/>
    <col min="12803" max="12803" width="15.7109375" customWidth="1"/>
    <col min="12804" max="12804" width="14.7109375" customWidth="1"/>
    <col min="13057" max="13057" width="22.5703125" customWidth="1"/>
    <col min="13058" max="13058" width="14.7109375" customWidth="1"/>
    <col min="13059" max="13059" width="15.7109375" customWidth="1"/>
    <col min="13060" max="13060" width="14.7109375" customWidth="1"/>
    <col min="13313" max="13313" width="22.5703125" customWidth="1"/>
    <col min="13314" max="13314" width="14.7109375" customWidth="1"/>
    <col min="13315" max="13315" width="15.7109375" customWidth="1"/>
    <col min="13316" max="13316" width="14.7109375" customWidth="1"/>
    <col min="13569" max="13569" width="22.5703125" customWidth="1"/>
    <col min="13570" max="13570" width="14.7109375" customWidth="1"/>
    <col min="13571" max="13571" width="15.7109375" customWidth="1"/>
    <col min="13572" max="13572" width="14.7109375" customWidth="1"/>
    <col min="13825" max="13825" width="22.5703125" customWidth="1"/>
    <col min="13826" max="13826" width="14.7109375" customWidth="1"/>
    <col min="13827" max="13827" width="15.7109375" customWidth="1"/>
    <col min="13828" max="13828" width="14.7109375" customWidth="1"/>
    <col min="14081" max="14081" width="22.5703125" customWidth="1"/>
    <col min="14082" max="14082" width="14.7109375" customWidth="1"/>
    <col min="14083" max="14083" width="15.7109375" customWidth="1"/>
    <col min="14084" max="14084" width="14.7109375" customWidth="1"/>
    <col min="14337" max="14337" width="22.5703125" customWidth="1"/>
    <col min="14338" max="14338" width="14.7109375" customWidth="1"/>
    <col min="14339" max="14339" width="15.7109375" customWidth="1"/>
    <col min="14340" max="14340" width="14.7109375" customWidth="1"/>
    <col min="14593" max="14593" width="22.5703125" customWidth="1"/>
    <col min="14594" max="14594" width="14.7109375" customWidth="1"/>
    <col min="14595" max="14595" width="15.7109375" customWidth="1"/>
    <col min="14596" max="14596" width="14.7109375" customWidth="1"/>
    <col min="14849" max="14849" width="22.5703125" customWidth="1"/>
    <col min="14850" max="14850" width="14.7109375" customWidth="1"/>
    <col min="14851" max="14851" width="15.7109375" customWidth="1"/>
    <col min="14852" max="14852" width="14.7109375" customWidth="1"/>
    <col min="15105" max="15105" width="22.5703125" customWidth="1"/>
    <col min="15106" max="15106" width="14.7109375" customWidth="1"/>
    <col min="15107" max="15107" width="15.7109375" customWidth="1"/>
    <col min="15108" max="15108" width="14.7109375" customWidth="1"/>
    <col min="15361" max="15361" width="22.5703125" customWidth="1"/>
    <col min="15362" max="15362" width="14.7109375" customWidth="1"/>
    <col min="15363" max="15363" width="15.7109375" customWidth="1"/>
    <col min="15364" max="15364" width="14.7109375" customWidth="1"/>
    <col min="15617" max="15617" width="22.5703125" customWidth="1"/>
    <col min="15618" max="15618" width="14.7109375" customWidth="1"/>
    <col min="15619" max="15619" width="15.7109375" customWidth="1"/>
    <col min="15620" max="15620" width="14.7109375" customWidth="1"/>
    <col min="15873" max="15873" width="22.5703125" customWidth="1"/>
    <col min="15874" max="15874" width="14.7109375" customWidth="1"/>
    <col min="15875" max="15875" width="15.7109375" customWidth="1"/>
    <col min="15876" max="15876" width="14.7109375" customWidth="1"/>
    <col min="16129" max="16129" width="22.5703125" customWidth="1"/>
    <col min="16130" max="16130" width="14.7109375" customWidth="1"/>
    <col min="16131" max="16131" width="15.7109375" customWidth="1"/>
    <col min="16132" max="16132" width="14.7109375" customWidth="1"/>
  </cols>
  <sheetData>
    <row r="1" spans="1:5">
      <c r="A1" s="283"/>
      <c r="B1" s="286"/>
      <c r="C1" s="286"/>
      <c r="D1" s="292" t="s">
        <v>279</v>
      </c>
      <c r="E1" s="292"/>
    </row>
    <row r="2" spans="1:5" s="284" customFormat="1" ht="38.25" customHeight="1">
      <c r="A2" s="282" t="s">
        <v>280</v>
      </c>
      <c r="B2" s="285"/>
      <c r="C2" s="285"/>
      <c r="D2" s="286"/>
      <c r="E2" s="286"/>
    </row>
    <row r="3" spans="1:5" ht="30">
      <c r="A3" s="283" t="s">
        <v>281</v>
      </c>
      <c r="B3" s="286" t="s">
        <v>282</v>
      </c>
      <c r="C3" s="287" t="s">
        <v>283</v>
      </c>
      <c r="D3" s="287" t="s">
        <v>284</v>
      </c>
      <c r="E3" s="286" t="s">
        <v>285</v>
      </c>
    </row>
    <row r="4" spans="1:5" ht="25.5" customHeight="1">
      <c r="A4" s="283" t="s">
        <v>286</v>
      </c>
      <c r="B4" s="288">
        <v>428.7</v>
      </c>
      <c r="C4" s="286">
        <f>109.35+162.35</f>
        <v>271.7</v>
      </c>
      <c r="D4" s="286">
        <v>295.87</v>
      </c>
      <c r="E4" s="288">
        <f>B4-D4</f>
        <v>132.82999999999998</v>
      </c>
    </row>
    <row r="5" spans="1:5" ht="25.5" customHeight="1">
      <c r="A5" s="283" t="s">
        <v>287</v>
      </c>
      <c r="B5" s="288">
        <v>31.8</v>
      </c>
      <c r="C5" s="286">
        <v>19.46</v>
      </c>
      <c r="D5" s="286">
        <v>21.62</v>
      </c>
      <c r="E5" s="288">
        <f t="shared" ref="E5:E10" si="0">B5-D5</f>
        <v>10.18</v>
      </c>
    </row>
    <row r="6" spans="1:5" ht="25.5" customHeight="1">
      <c r="A6" s="283" t="s">
        <v>288</v>
      </c>
      <c r="B6" s="288">
        <f>85.26-2.5</f>
        <v>82.76</v>
      </c>
      <c r="C6" s="286">
        <v>67.849999999999994</v>
      </c>
      <c r="D6" s="286">
        <v>75.38</v>
      </c>
      <c r="E6" s="288">
        <f t="shared" si="0"/>
        <v>7.3800000000000097</v>
      </c>
    </row>
    <row r="7" spans="1:5" ht="25.5" customHeight="1">
      <c r="A7" s="283" t="s">
        <v>289</v>
      </c>
      <c r="B7" s="288">
        <v>29.04</v>
      </c>
      <c r="C7" s="286"/>
      <c r="D7" s="286"/>
      <c r="E7" s="288">
        <f t="shared" si="0"/>
        <v>29.04</v>
      </c>
    </row>
    <row r="8" spans="1:5" ht="25.5" customHeight="1">
      <c r="A8" s="283" t="s">
        <v>290</v>
      </c>
      <c r="B8" s="288">
        <v>21.56</v>
      </c>
      <c r="C8" s="286"/>
      <c r="D8" s="286"/>
      <c r="E8" s="288">
        <f t="shared" si="0"/>
        <v>21.56</v>
      </c>
    </row>
    <row r="9" spans="1:5" ht="25.5" customHeight="1">
      <c r="A9" s="283" t="s">
        <v>291</v>
      </c>
      <c r="B9" s="288">
        <v>10.78</v>
      </c>
      <c r="C9" s="286"/>
      <c r="D9" s="286"/>
      <c r="E9" s="288">
        <f t="shared" si="0"/>
        <v>10.78</v>
      </c>
    </row>
    <row r="10" spans="1:5" ht="25.5" customHeight="1">
      <c r="A10" s="283" t="s">
        <v>292</v>
      </c>
      <c r="B10" s="288">
        <v>3.57</v>
      </c>
      <c r="C10" s="286"/>
      <c r="D10" s="286"/>
      <c r="E10" s="288">
        <f t="shared" si="0"/>
        <v>3.57</v>
      </c>
    </row>
    <row r="11" spans="1:5" ht="25.5" customHeight="1">
      <c r="A11" s="283" t="s">
        <v>293</v>
      </c>
      <c r="B11" s="288">
        <f>SUM(B4:B10)</f>
        <v>608.20999999999992</v>
      </c>
      <c r="C11" s="286">
        <f>SUM(C4:C10)</f>
        <v>359.01</v>
      </c>
      <c r="D11" s="286">
        <f>SUM(D4:D10)</f>
        <v>392.87</v>
      </c>
      <c r="E11" s="288">
        <f>SUM(E4:E10)</f>
        <v>215.33999999999997</v>
      </c>
    </row>
  </sheetData>
  <mergeCells count="1">
    <mergeCell ref="D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autoPageBreaks="0"/>
  </sheetPr>
  <dimension ref="A1:U93"/>
  <sheetViews>
    <sheetView view="pageBreakPreview" topLeftCell="A7" zoomScale="60" zoomScaleNormal="75" workbookViewId="0">
      <selection activeCell="B17" sqref="B17"/>
    </sheetView>
  </sheetViews>
  <sheetFormatPr defaultRowHeight="12.75"/>
  <cols>
    <col min="1" max="1" width="9.140625" style="36"/>
    <col min="2" max="2" width="40.140625" style="36" customWidth="1"/>
    <col min="3" max="3" width="13.28515625" style="36" customWidth="1"/>
    <col min="4" max="4" width="20.7109375" style="36" bestFit="1" customWidth="1"/>
    <col min="5" max="5" width="18.140625" style="36" bestFit="1" customWidth="1"/>
    <col min="6" max="6" width="15.42578125" style="36" customWidth="1"/>
    <col min="7" max="7" width="15.85546875" style="36" customWidth="1"/>
    <col min="8" max="8" width="11.85546875" style="36" customWidth="1"/>
    <col min="9" max="9" width="14" style="36" customWidth="1"/>
    <col min="10" max="10" width="18.85546875" style="36" customWidth="1"/>
    <col min="11" max="11" width="19.42578125" style="36" customWidth="1"/>
    <col min="12" max="12" width="15" style="36" customWidth="1"/>
    <col min="13" max="13" width="17.28515625" style="36" customWidth="1"/>
    <col min="14" max="14" width="9.140625" style="36"/>
    <col min="15" max="15" width="13.28515625" style="36" bestFit="1" customWidth="1"/>
    <col min="16" max="17" width="12.28515625" style="36" bestFit="1" customWidth="1"/>
    <col min="18" max="18" width="13.7109375" style="36" bestFit="1" customWidth="1"/>
    <col min="19" max="19" width="9.140625" style="36"/>
    <col min="20" max="20" width="13.42578125" style="36" bestFit="1" customWidth="1"/>
    <col min="21" max="257" width="9.140625" style="36"/>
    <col min="258" max="258" width="40.140625" style="36" customWidth="1"/>
    <col min="259" max="259" width="13.7109375" style="36" customWidth="1"/>
    <col min="260" max="260" width="20.7109375" style="36" bestFit="1" customWidth="1"/>
    <col min="261" max="261" width="18.140625" style="36" bestFit="1" customWidth="1"/>
    <col min="262" max="262" width="14.7109375" style="36" customWidth="1"/>
    <col min="263" max="263" width="15.85546875" style="36" customWidth="1"/>
    <col min="264" max="264" width="11.85546875" style="36" customWidth="1"/>
    <col min="265" max="265" width="14" style="36" customWidth="1"/>
    <col min="266" max="266" width="18.85546875" style="36" customWidth="1"/>
    <col min="267" max="267" width="19.42578125" style="36" customWidth="1"/>
    <col min="268" max="268" width="15" style="36" customWidth="1"/>
    <col min="269" max="269" width="17.28515625" style="36" customWidth="1"/>
    <col min="270" max="270" width="9.140625" style="36"/>
    <col min="271" max="271" width="13.28515625" style="36" bestFit="1" customWidth="1"/>
    <col min="272" max="273" width="12.28515625" style="36" bestFit="1" customWidth="1"/>
    <col min="274" max="274" width="13.7109375" style="36" bestFit="1" customWidth="1"/>
    <col min="275" max="275" width="9.140625" style="36"/>
    <col min="276" max="276" width="13.42578125" style="36" bestFit="1" customWidth="1"/>
    <col min="277" max="513" width="9.140625" style="36"/>
    <col min="514" max="514" width="40.140625" style="36" customWidth="1"/>
    <col min="515" max="515" width="13.7109375" style="36" customWidth="1"/>
    <col min="516" max="516" width="20.7109375" style="36" bestFit="1" customWidth="1"/>
    <col min="517" max="517" width="18.140625" style="36" bestFit="1" customWidth="1"/>
    <col min="518" max="518" width="14.7109375" style="36" customWidth="1"/>
    <col min="519" max="519" width="15.85546875" style="36" customWidth="1"/>
    <col min="520" max="520" width="11.85546875" style="36" customWidth="1"/>
    <col min="521" max="521" width="14" style="36" customWidth="1"/>
    <col min="522" max="522" width="18.85546875" style="36" customWidth="1"/>
    <col min="523" max="523" width="19.42578125" style="36" customWidth="1"/>
    <col min="524" max="524" width="15" style="36" customWidth="1"/>
    <col min="525" max="525" width="17.28515625" style="36" customWidth="1"/>
    <col min="526" max="526" width="9.140625" style="36"/>
    <col min="527" max="527" width="13.28515625" style="36" bestFit="1" customWidth="1"/>
    <col min="528" max="529" width="12.28515625" style="36" bestFit="1" customWidth="1"/>
    <col min="530" max="530" width="13.7109375" style="36" bestFit="1" customWidth="1"/>
    <col min="531" max="531" width="9.140625" style="36"/>
    <col min="532" max="532" width="13.42578125" style="36" bestFit="1" customWidth="1"/>
    <col min="533" max="769" width="9.140625" style="36"/>
    <col min="770" max="770" width="40.140625" style="36" customWidth="1"/>
    <col min="771" max="771" width="13.7109375" style="36" customWidth="1"/>
    <col min="772" max="772" width="20.7109375" style="36" bestFit="1" customWidth="1"/>
    <col min="773" max="773" width="18.140625" style="36" bestFit="1" customWidth="1"/>
    <col min="774" max="774" width="14.7109375" style="36" customWidth="1"/>
    <col min="775" max="775" width="15.85546875" style="36" customWidth="1"/>
    <col min="776" max="776" width="11.85546875" style="36" customWidth="1"/>
    <col min="777" max="777" width="14" style="36" customWidth="1"/>
    <col min="778" max="778" width="18.85546875" style="36" customWidth="1"/>
    <col min="779" max="779" width="19.42578125" style="36" customWidth="1"/>
    <col min="780" max="780" width="15" style="36" customWidth="1"/>
    <col min="781" max="781" width="17.28515625" style="36" customWidth="1"/>
    <col min="782" max="782" width="9.140625" style="36"/>
    <col min="783" max="783" width="13.28515625" style="36" bestFit="1" customWidth="1"/>
    <col min="784" max="785" width="12.28515625" style="36" bestFit="1" customWidth="1"/>
    <col min="786" max="786" width="13.7109375" style="36" bestFit="1" customWidth="1"/>
    <col min="787" max="787" width="9.140625" style="36"/>
    <col min="788" max="788" width="13.42578125" style="36" bestFit="1" customWidth="1"/>
    <col min="789" max="1025" width="9.140625" style="36"/>
    <col min="1026" max="1026" width="40.140625" style="36" customWidth="1"/>
    <col min="1027" max="1027" width="13.7109375" style="36" customWidth="1"/>
    <col min="1028" max="1028" width="20.7109375" style="36" bestFit="1" customWidth="1"/>
    <col min="1029" max="1029" width="18.140625" style="36" bestFit="1" customWidth="1"/>
    <col min="1030" max="1030" width="14.7109375" style="36" customWidth="1"/>
    <col min="1031" max="1031" width="15.85546875" style="36" customWidth="1"/>
    <col min="1032" max="1032" width="11.85546875" style="36" customWidth="1"/>
    <col min="1033" max="1033" width="14" style="36" customWidth="1"/>
    <col min="1034" max="1034" width="18.85546875" style="36" customWidth="1"/>
    <col min="1035" max="1035" width="19.42578125" style="36" customWidth="1"/>
    <col min="1036" max="1036" width="15" style="36" customWidth="1"/>
    <col min="1037" max="1037" width="17.28515625" style="36" customWidth="1"/>
    <col min="1038" max="1038" width="9.140625" style="36"/>
    <col min="1039" max="1039" width="13.28515625" style="36" bestFit="1" customWidth="1"/>
    <col min="1040" max="1041" width="12.28515625" style="36" bestFit="1" customWidth="1"/>
    <col min="1042" max="1042" width="13.7109375" style="36" bestFit="1" customWidth="1"/>
    <col min="1043" max="1043" width="9.140625" style="36"/>
    <col min="1044" max="1044" width="13.42578125" style="36" bestFit="1" customWidth="1"/>
    <col min="1045" max="1281" width="9.140625" style="36"/>
    <col min="1282" max="1282" width="40.140625" style="36" customWidth="1"/>
    <col min="1283" max="1283" width="13.7109375" style="36" customWidth="1"/>
    <col min="1284" max="1284" width="20.7109375" style="36" bestFit="1" customWidth="1"/>
    <col min="1285" max="1285" width="18.140625" style="36" bestFit="1" customWidth="1"/>
    <col min="1286" max="1286" width="14.7109375" style="36" customWidth="1"/>
    <col min="1287" max="1287" width="15.85546875" style="36" customWidth="1"/>
    <col min="1288" max="1288" width="11.85546875" style="36" customWidth="1"/>
    <col min="1289" max="1289" width="14" style="36" customWidth="1"/>
    <col min="1290" max="1290" width="18.85546875" style="36" customWidth="1"/>
    <col min="1291" max="1291" width="19.42578125" style="36" customWidth="1"/>
    <col min="1292" max="1292" width="15" style="36" customWidth="1"/>
    <col min="1293" max="1293" width="17.28515625" style="36" customWidth="1"/>
    <col min="1294" max="1294" width="9.140625" style="36"/>
    <col min="1295" max="1295" width="13.28515625" style="36" bestFit="1" customWidth="1"/>
    <col min="1296" max="1297" width="12.28515625" style="36" bestFit="1" customWidth="1"/>
    <col min="1298" max="1298" width="13.7109375" style="36" bestFit="1" customWidth="1"/>
    <col min="1299" max="1299" width="9.140625" style="36"/>
    <col min="1300" max="1300" width="13.42578125" style="36" bestFit="1" customWidth="1"/>
    <col min="1301" max="1537" width="9.140625" style="36"/>
    <col min="1538" max="1538" width="40.140625" style="36" customWidth="1"/>
    <col min="1539" max="1539" width="13.7109375" style="36" customWidth="1"/>
    <col min="1540" max="1540" width="20.7109375" style="36" bestFit="1" customWidth="1"/>
    <col min="1541" max="1541" width="18.140625" style="36" bestFit="1" customWidth="1"/>
    <col min="1542" max="1542" width="14.7109375" style="36" customWidth="1"/>
    <col min="1543" max="1543" width="15.85546875" style="36" customWidth="1"/>
    <col min="1544" max="1544" width="11.85546875" style="36" customWidth="1"/>
    <col min="1545" max="1545" width="14" style="36" customWidth="1"/>
    <col min="1546" max="1546" width="18.85546875" style="36" customWidth="1"/>
    <col min="1547" max="1547" width="19.42578125" style="36" customWidth="1"/>
    <col min="1548" max="1548" width="15" style="36" customWidth="1"/>
    <col min="1549" max="1549" width="17.28515625" style="36" customWidth="1"/>
    <col min="1550" max="1550" width="9.140625" style="36"/>
    <col min="1551" max="1551" width="13.28515625" style="36" bestFit="1" customWidth="1"/>
    <col min="1552" max="1553" width="12.28515625" style="36" bestFit="1" customWidth="1"/>
    <col min="1554" max="1554" width="13.7109375" style="36" bestFit="1" customWidth="1"/>
    <col min="1555" max="1555" width="9.140625" style="36"/>
    <col min="1556" max="1556" width="13.42578125" style="36" bestFit="1" customWidth="1"/>
    <col min="1557" max="1793" width="9.140625" style="36"/>
    <col min="1794" max="1794" width="40.140625" style="36" customWidth="1"/>
    <col min="1795" max="1795" width="13.7109375" style="36" customWidth="1"/>
    <col min="1796" max="1796" width="20.7109375" style="36" bestFit="1" customWidth="1"/>
    <col min="1797" max="1797" width="18.140625" style="36" bestFit="1" customWidth="1"/>
    <col min="1798" max="1798" width="14.7109375" style="36" customWidth="1"/>
    <col min="1799" max="1799" width="15.85546875" style="36" customWidth="1"/>
    <col min="1800" max="1800" width="11.85546875" style="36" customWidth="1"/>
    <col min="1801" max="1801" width="14" style="36" customWidth="1"/>
    <col min="1802" max="1802" width="18.85546875" style="36" customWidth="1"/>
    <col min="1803" max="1803" width="19.42578125" style="36" customWidth="1"/>
    <col min="1804" max="1804" width="15" style="36" customWidth="1"/>
    <col min="1805" max="1805" width="17.28515625" style="36" customWidth="1"/>
    <col min="1806" max="1806" width="9.140625" style="36"/>
    <col min="1807" max="1807" width="13.28515625" style="36" bestFit="1" customWidth="1"/>
    <col min="1808" max="1809" width="12.28515625" style="36" bestFit="1" customWidth="1"/>
    <col min="1810" max="1810" width="13.7109375" style="36" bestFit="1" customWidth="1"/>
    <col min="1811" max="1811" width="9.140625" style="36"/>
    <col min="1812" max="1812" width="13.42578125" style="36" bestFit="1" customWidth="1"/>
    <col min="1813" max="2049" width="9.140625" style="36"/>
    <col min="2050" max="2050" width="40.140625" style="36" customWidth="1"/>
    <col min="2051" max="2051" width="13.7109375" style="36" customWidth="1"/>
    <col min="2052" max="2052" width="20.7109375" style="36" bestFit="1" customWidth="1"/>
    <col min="2053" max="2053" width="18.140625" style="36" bestFit="1" customWidth="1"/>
    <col min="2054" max="2054" width="14.7109375" style="36" customWidth="1"/>
    <col min="2055" max="2055" width="15.85546875" style="36" customWidth="1"/>
    <col min="2056" max="2056" width="11.85546875" style="36" customWidth="1"/>
    <col min="2057" max="2057" width="14" style="36" customWidth="1"/>
    <col min="2058" max="2058" width="18.85546875" style="36" customWidth="1"/>
    <col min="2059" max="2059" width="19.42578125" style="36" customWidth="1"/>
    <col min="2060" max="2060" width="15" style="36" customWidth="1"/>
    <col min="2061" max="2061" width="17.28515625" style="36" customWidth="1"/>
    <col min="2062" max="2062" width="9.140625" style="36"/>
    <col min="2063" max="2063" width="13.28515625" style="36" bestFit="1" customWidth="1"/>
    <col min="2064" max="2065" width="12.28515625" style="36" bestFit="1" customWidth="1"/>
    <col min="2066" max="2066" width="13.7109375" style="36" bestFit="1" customWidth="1"/>
    <col min="2067" max="2067" width="9.140625" style="36"/>
    <col min="2068" max="2068" width="13.42578125" style="36" bestFit="1" customWidth="1"/>
    <col min="2069" max="2305" width="9.140625" style="36"/>
    <col min="2306" max="2306" width="40.140625" style="36" customWidth="1"/>
    <col min="2307" max="2307" width="13.7109375" style="36" customWidth="1"/>
    <col min="2308" max="2308" width="20.7109375" style="36" bestFit="1" customWidth="1"/>
    <col min="2309" max="2309" width="18.140625" style="36" bestFit="1" customWidth="1"/>
    <col min="2310" max="2310" width="14.7109375" style="36" customWidth="1"/>
    <col min="2311" max="2311" width="15.85546875" style="36" customWidth="1"/>
    <col min="2312" max="2312" width="11.85546875" style="36" customWidth="1"/>
    <col min="2313" max="2313" width="14" style="36" customWidth="1"/>
    <col min="2314" max="2314" width="18.85546875" style="36" customWidth="1"/>
    <col min="2315" max="2315" width="19.42578125" style="36" customWidth="1"/>
    <col min="2316" max="2316" width="15" style="36" customWidth="1"/>
    <col min="2317" max="2317" width="17.28515625" style="36" customWidth="1"/>
    <col min="2318" max="2318" width="9.140625" style="36"/>
    <col min="2319" max="2319" width="13.28515625" style="36" bestFit="1" customWidth="1"/>
    <col min="2320" max="2321" width="12.28515625" style="36" bestFit="1" customWidth="1"/>
    <col min="2322" max="2322" width="13.7109375" style="36" bestFit="1" customWidth="1"/>
    <col min="2323" max="2323" width="9.140625" style="36"/>
    <col min="2324" max="2324" width="13.42578125" style="36" bestFit="1" customWidth="1"/>
    <col min="2325" max="2561" width="9.140625" style="36"/>
    <col min="2562" max="2562" width="40.140625" style="36" customWidth="1"/>
    <col min="2563" max="2563" width="13.7109375" style="36" customWidth="1"/>
    <col min="2564" max="2564" width="20.7109375" style="36" bestFit="1" customWidth="1"/>
    <col min="2565" max="2565" width="18.140625" style="36" bestFit="1" customWidth="1"/>
    <col min="2566" max="2566" width="14.7109375" style="36" customWidth="1"/>
    <col min="2567" max="2567" width="15.85546875" style="36" customWidth="1"/>
    <col min="2568" max="2568" width="11.85546875" style="36" customWidth="1"/>
    <col min="2569" max="2569" width="14" style="36" customWidth="1"/>
    <col min="2570" max="2570" width="18.85546875" style="36" customWidth="1"/>
    <col min="2571" max="2571" width="19.42578125" style="36" customWidth="1"/>
    <col min="2572" max="2572" width="15" style="36" customWidth="1"/>
    <col min="2573" max="2573" width="17.28515625" style="36" customWidth="1"/>
    <col min="2574" max="2574" width="9.140625" style="36"/>
    <col min="2575" max="2575" width="13.28515625" style="36" bestFit="1" customWidth="1"/>
    <col min="2576" max="2577" width="12.28515625" style="36" bestFit="1" customWidth="1"/>
    <col min="2578" max="2578" width="13.7109375" style="36" bestFit="1" customWidth="1"/>
    <col min="2579" max="2579" width="9.140625" style="36"/>
    <col min="2580" max="2580" width="13.42578125" style="36" bestFit="1" customWidth="1"/>
    <col min="2581" max="2817" width="9.140625" style="36"/>
    <col min="2818" max="2818" width="40.140625" style="36" customWidth="1"/>
    <col min="2819" max="2819" width="13.7109375" style="36" customWidth="1"/>
    <col min="2820" max="2820" width="20.7109375" style="36" bestFit="1" customWidth="1"/>
    <col min="2821" max="2821" width="18.140625" style="36" bestFit="1" customWidth="1"/>
    <col min="2822" max="2822" width="14.7109375" style="36" customWidth="1"/>
    <col min="2823" max="2823" width="15.85546875" style="36" customWidth="1"/>
    <col min="2824" max="2824" width="11.85546875" style="36" customWidth="1"/>
    <col min="2825" max="2825" width="14" style="36" customWidth="1"/>
    <col min="2826" max="2826" width="18.85546875" style="36" customWidth="1"/>
    <col min="2827" max="2827" width="19.42578125" style="36" customWidth="1"/>
    <col min="2828" max="2828" width="15" style="36" customWidth="1"/>
    <col min="2829" max="2829" width="17.28515625" style="36" customWidth="1"/>
    <col min="2830" max="2830" width="9.140625" style="36"/>
    <col min="2831" max="2831" width="13.28515625" style="36" bestFit="1" customWidth="1"/>
    <col min="2832" max="2833" width="12.28515625" style="36" bestFit="1" customWidth="1"/>
    <col min="2834" max="2834" width="13.7109375" style="36" bestFit="1" customWidth="1"/>
    <col min="2835" max="2835" width="9.140625" style="36"/>
    <col min="2836" max="2836" width="13.42578125" style="36" bestFit="1" customWidth="1"/>
    <col min="2837" max="3073" width="9.140625" style="36"/>
    <col min="3074" max="3074" width="40.140625" style="36" customWidth="1"/>
    <col min="3075" max="3075" width="13.7109375" style="36" customWidth="1"/>
    <col min="3076" max="3076" width="20.7109375" style="36" bestFit="1" customWidth="1"/>
    <col min="3077" max="3077" width="18.140625" style="36" bestFit="1" customWidth="1"/>
    <col min="3078" max="3078" width="14.7109375" style="36" customWidth="1"/>
    <col min="3079" max="3079" width="15.85546875" style="36" customWidth="1"/>
    <col min="3080" max="3080" width="11.85546875" style="36" customWidth="1"/>
    <col min="3081" max="3081" width="14" style="36" customWidth="1"/>
    <col min="3082" max="3082" width="18.85546875" style="36" customWidth="1"/>
    <col min="3083" max="3083" width="19.42578125" style="36" customWidth="1"/>
    <col min="3084" max="3084" width="15" style="36" customWidth="1"/>
    <col min="3085" max="3085" width="17.28515625" style="36" customWidth="1"/>
    <col min="3086" max="3086" width="9.140625" style="36"/>
    <col min="3087" max="3087" width="13.28515625" style="36" bestFit="1" customWidth="1"/>
    <col min="3088" max="3089" width="12.28515625" style="36" bestFit="1" customWidth="1"/>
    <col min="3090" max="3090" width="13.7109375" style="36" bestFit="1" customWidth="1"/>
    <col min="3091" max="3091" width="9.140625" style="36"/>
    <col min="3092" max="3092" width="13.42578125" style="36" bestFit="1" customWidth="1"/>
    <col min="3093" max="3329" width="9.140625" style="36"/>
    <col min="3330" max="3330" width="40.140625" style="36" customWidth="1"/>
    <col min="3331" max="3331" width="13.7109375" style="36" customWidth="1"/>
    <col min="3332" max="3332" width="20.7109375" style="36" bestFit="1" customWidth="1"/>
    <col min="3333" max="3333" width="18.140625" style="36" bestFit="1" customWidth="1"/>
    <col min="3334" max="3334" width="14.7109375" style="36" customWidth="1"/>
    <col min="3335" max="3335" width="15.85546875" style="36" customWidth="1"/>
    <col min="3336" max="3336" width="11.85546875" style="36" customWidth="1"/>
    <col min="3337" max="3337" width="14" style="36" customWidth="1"/>
    <col min="3338" max="3338" width="18.85546875" style="36" customWidth="1"/>
    <col min="3339" max="3339" width="19.42578125" style="36" customWidth="1"/>
    <col min="3340" max="3340" width="15" style="36" customWidth="1"/>
    <col min="3341" max="3341" width="17.28515625" style="36" customWidth="1"/>
    <col min="3342" max="3342" width="9.140625" style="36"/>
    <col min="3343" max="3343" width="13.28515625" style="36" bestFit="1" customWidth="1"/>
    <col min="3344" max="3345" width="12.28515625" style="36" bestFit="1" customWidth="1"/>
    <col min="3346" max="3346" width="13.7109375" style="36" bestFit="1" customWidth="1"/>
    <col min="3347" max="3347" width="9.140625" style="36"/>
    <col min="3348" max="3348" width="13.42578125" style="36" bestFit="1" customWidth="1"/>
    <col min="3349" max="3585" width="9.140625" style="36"/>
    <col min="3586" max="3586" width="40.140625" style="36" customWidth="1"/>
    <col min="3587" max="3587" width="13.7109375" style="36" customWidth="1"/>
    <col min="3588" max="3588" width="20.7109375" style="36" bestFit="1" customWidth="1"/>
    <col min="3589" max="3589" width="18.140625" style="36" bestFit="1" customWidth="1"/>
    <col min="3590" max="3590" width="14.7109375" style="36" customWidth="1"/>
    <col min="3591" max="3591" width="15.85546875" style="36" customWidth="1"/>
    <col min="3592" max="3592" width="11.85546875" style="36" customWidth="1"/>
    <col min="3593" max="3593" width="14" style="36" customWidth="1"/>
    <col min="3594" max="3594" width="18.85546875" style="36" customWidth="1"/>
    <col min="3595" max="3595" width="19.42578125" style="36" customWidth="1"/>
    <col min="3596" max="3596" width="15" style="36" customWidth="1"/>
    <col min="3597" max="3597" width="17.28515625" style="36" customWidth="1"/>
    <col min="3598" max="3598" width="9.140625" style="36"/>
    <col min="3599" max="3599" width="13.28515625" style="36" bestFit="1" customWidth="1"/>
    <col min="3600" max="3601" width="12.28515625" style="36" bestFit="1" customWidth="1"/>
    <col min="3602" max="3602" width="13.7109375" style="36" bestFit="1" customWidth="1"/>
    <col min="3603" max="3603" width="9.140625" style="36"/>
    <col min="3604" max="3604" width="13.42578125" style="36" bestFit="1" customWidth="1"/>
    <col min="3605" max="3841" width="9.140625" style="36"/>
    <col min="3842" max="3842" width="40.140625" style="36" customWidth="1"/>
    <col min="3843" max="3843" width="13.7109375" style="36" customWidth="1"/>
    <col min="3844" max="3844" width="20.7109375" style="36" bestFit="1" customWidth="1"/>
    <col min="3845" max="3845" width="18.140625" style="36" bestFit="1" customWidth="1"/>
    <col min="3846" max="3846" width="14.7109375" style="36" customWidth="1"/>
    <col min="3847" max="3847" width="15.85546875" style="36" customWidth="1"/>
    <col min="3848" max="3848" width="11.85546875" style="36" customWidth="1"/>
    <col min="3849" max="3849" width="14" style="36" customWidth="1"/>
    <col min="3850" max="3850" width="18.85546875" style="36" customWidth="1"/>
    <col min="3851" max="3851" width="19.42578125" style="36" customWidth="1"/>
    <col min="3852" max="3852" width="15" style="36" customWidth="1"/>
    <col min="3853" max="3853" width="17.28515625" style="36" customWidth="1"/>
    <col min="3854" max="3854" width="9.140625" style="36"/>
    <col min="3855" max="3855" width="13.28515625" style="36" bestFit="1" customWidth="1"/>
    <col min="3856" max="3857" width="12.28515625" style="36" bestFit="1" customWidth="1"/>
    <col min="3858" max="3858" width="13.7109375" style="36" bestFit="1" customWidth="1"/>
    <col min="3859" max="3859" width="9.140625" style="36"/>
    <col min="3860" max="3860" width="13.42578125" style="36" bestFit="1" customWidth="1"/>
    <col min="3861" max="4097" width="9.140625" style="36"/>
    <col min="4098" max="4098" width="40.140625" style="36" customWidth="1"/>
    <col min="4099" max="4099" width="13.7109375" style="36" customWidth="1"/>
    <col min="4100" max="4100" width="20.7109375" style="36" bestFit="1" customWidth="1"/>
    <col min="4101" max="4101" width="18.140625" style="36" bestFit="1" customWidth="1"/>
    <col min="4102" max="4102" width="14.7109375" style="36" customWidth="1"/>
    <col min="4103" max="4103" width="15.85546875" style="36" customWidth="1"/>
    <col min="4104" max="4104" width="11.85546875" style="36" customWidth="1"/>
    <col min="4105" max="4105" width="14" style="36" customWidth="1"/>
    <col min="4106" max="4106" width="18.85546875" style="36" customWidth="1"/>
    <col min="4107" max="4107" width="19.42578125" style="36" customWidth="1"/>
    <col min="4108" max="4108" width="15" style="36" customWidth="1"/>
    <col min="4109" max="4109" width="17.28515625" style="36" customWidth="1"/>
    <col min="4110" max="4110" width="9.140625" style="36"/>
    <col min="4111" max="4111" width="13.28515625" style="36" bestFit="1" customWidth="1"/>
    <col min="4112" max="4113" width="12.28515625" style="36" bestFit="1" customWidth="1"/>
    <col min="4114" max="4114" width="13.7109375" style="36" bestFit="1" customWidth="1"/>
    <col min="4115" max="4115" width="9.140625" style="36"/>
    <col min="4116" max="4116" width="13.42578125" style="36" bestFit="1" customWidth="1"/>
    <col min="4117" max="4353" width="9.140625" style="36"/>
    <col min="4354" max="4354" width="40.140625" style="36" customWidth="1"/>
    <col min="4355" max="4355" width="13.7109375" style="36" customWidth="1"/>
    <col min="4356" max="4356" width="20.7109375" style="36" bestFit="1" customWidth="1"/>
    <col min="4357" max="4357" width="18.140625" style="36" bestFit="1" customWidth="1"/>
    <col min="4358" max="4358" width="14.7109375" style="36" customWidth="1"/>
    <col min="4359" max="4359" width="15.85546875" style="36" customWidth="1"/>
    <col min="4360" max="4360" width="11.85546875" style="36" customWidth="1"/>
    <col min="4361" max="4361" width="14" style="36" customWidth="1"/>
    <col min="4362" max="4362" width="18.85546875" style="36" customWidth="1"/>
    <col min="4363" max="4363" width="19.42578125" style="36" customWidth="1"/>
    <col min="4364" max="4364" width="15" style="36" customWidth="1"/>
    <col min="4365" max="4365" width="17.28515625" style="36" customWidth="1"/>
    <col min="4366" max="4366" width="9.140625" style="36"/>
    <col min="4367" max="4367" width="13.28515625" style="36" bestFit="1" customWidth="1"/>
    <col min="4368" max="4369" width="12.28515625" style="36" bestFit="1" customWidth="1"/>
    <col min="4370" max="4370" width="13.7109375" style="36" bestFit="1" customWidth="1"/>
    <col min="4371" max="4371" width="9.140625" style="36"/>
    <col min="4372" max="4372" width="13.42578125" style="36" bestFit="1" customWidth="1"/>
    <col min="4373" max="4609" width="9.140625" style="36"/>
    <col min="4610" max="4610" width="40.140625" style="36" customWidth="1"/>
    <col min="4611" max="4611" width="13.7109375" style="36" customWidth="1"/>
    <col min="4612" max="4612" width="20.7109375" style="36" bestFit="1" customWidth="1"/>
    <col min="4613" max="4613" width="18.140625" style="36" bestFit="1" customWidth="1"/>
    <col min="4614" max="4614" width="14.7109375" style="36" customWidth="1"/>
    <col min="4615" max="4615" width="15.85546875" style="36" customWidth="1"/>
    <col min="4616" max="4616" width="11.85546875" style="36" customWidth="1"/>
    <col min="4617" max="4617" width="14" style="36" customWidth="1"/>
    <col min="4618" max="4618" width="18.85546875" style="36" customWidth="1"/>
    <col min="4619" max="4619" width="19.42578125" style="36" customWidth="1"/>
    <col min="4620" max="4620" width="15" style="36" customWidth="1"/>
    <col min="4621" max="4621" width="17.28515625" style="36" customWidth="1"/>
    <col min="4622" max="4622" width="9.140625" style="36"/>
    <col min="4623" max="4623" width="13.28515625" style="36" bestFit="1" customWidth="1"/>
    <col min="4624" max="4625" width="12.28515625" style="36" bestFit="1" customWidth="1"/>
    <col min="4626" max="4626" width="13.7109375" style="36" bestFit="1" customWidth="1"/>
    <col min="4627" max="4627" width="9.140625" style="36"/>
    <col min="4628" max="4628" width="13.42578125" style="36" bestFit="1" customWidth="1"/>
    <col min="4629" max="4865" width="9.140625" style="36"/>
    <col min="4866" max="4866" width="40.140625" style="36" customWidth="1"/>
    <col min="4867" max="4867" width="13.7109375" style="36" customWidth="1"/>
    <col min="4868" max="4868" width="20.7109375" style="36" bestFit="1" customWidth="1"/>
    <col min="4869" max="4869" width="18.140625" style="36" bestFit="1" customWidth="1"/>
    <col min="4870" max="4870" width="14.7109375" style="36" customWidth="1"/>
    <col min="4871" max="4871" width="15.85546875" style="36" customWidth="1"/>
    <col min="4872" max="4872" width="11.85546875" style="36" customWidth="1"/>
    <col min="4873" max="4873" width="14" style="36" customWidth="1"/>
    <col min="4874" max="4874" width="18.85546875" style="36" customWidth="1"/>
    <col min="4875" max="4875" width="19.42578125" style="36" customWidth="1"/>
    <col min="4876" max="4876" width="15" style="36" customWidth="1"/>
    <col min="4877" max="4877" width="17.28515625" style="36" customWidth="1"/>
    <col min="4878" max="4878" width="9.140625" style="36"/>
    <col min="4879" max="4879" width="13.28515625" style="36" bestFit="1" customWidth="1"/>
    <col min="4880" max="4881" width="12.28515625" style="36" bestFit="1" customWidth="1"/>
    <col min="4882" max="4882" width="13.7109375" style="36" bestFit="1" customWidth="1"/>
    <col min="4883" max="4883" width="9.140625" style="36"/>
    <col min="4884" max="4884" width="13.42578125" style="36" bestFit="1" customWidth="1"/>
    <col min="4885" max="5121" width="9.140625" style="36"/>
    <col min="5122" max="5122" width="40.140625" style="36" customWidth="1"/>
    <col min="5123" max="5123" width="13.7109375" style="36" customWidth="1"/>
    <col min="5124" max="5124" width="20.7109375" style="36" bestFit="1" customWidth="1"/>
    <col min="5125" max="5125" width="18.140625" style="36" bestFit="1" customWidth="1"/>
    <col min="5126" max="5126" width="14.7109375" style="36" customWidth="1"/>
    <col min="5127" max="5127" width="15.85546875" style="36" customWidth="1"/>
    <col min="5128" max="5128" width="11.85546875" style="36" customWidth="1"/>
    <col min="5129" max="5129" width="14" style="36" customWidth="1"/>
    <col min="5130" max="5130" width="18.85546875" style="36" customWidth="1"/>
    <col min="5131" max="5131" width="19.42578125" style="36" customWidth="1"/>
    <col min="5132" max="5132" width="15" style="36" customWidth="1"/>
    <col min="5133" max="5133" width="17.28515625" style="36" customWidth="1"/>
    <col min="5134" max="5134" width="9.140625" style="36"/>
    <col min="5135" max="5135" width="13.28515625" style="36" bestFit="1" customWidth="1"/>
    <col min="5136" max="5137" width="12.28515625" style="36" bestFit="1" customWidth="1"/>
    <col min="5138" max="5138" width="13.7109375" style="36" bestFit="1" customWidth="1"/>
    <col min="5139" max="5139" width="9.140625" style="36"/>
    <col min="5140" max="5140" width="13.42578125" style="36" bestFit="1" customWidth="1"/>
    <col min="5141" max="5377" width="9.140625" style="36"/>
    <col min="5378" max="5378" width="40.140625" style="36" customWidth="1"/>
    <col min="5379" max="5379" width="13.7109375" style="36" customWidth="1"/>
    <col min="5380" max="5380" width="20.7109375" style="36" bestFit="1" customWidth="1"/>
    <col min="5381" max="5381" width="18.140625" style="36" bestFit="1" customWidth="1"/>
    <col min="5382" max="5382" width="14.7109375" style="36" customWidth="1"/>
    <col min="5383" max="5383" width="15.85546875" style="36" customWidth="1"/>
    <col min="5384" max="5384" width="11.85546875" style="36" customWidth="1"/>
    <col min="5385" max="5385" width="14" style="36" customWidth="1"/>
    <col min="5386" max="5386" width="18.85546875" style="36" customWidth="1"/>
    <col min="5387" max="5387" width="19.42578125" style="36" customWidth="1"/>
    <col min="5388" max="5388" width="15" style="36" customWidth="1"/>
    <col min="5389" max="5389" width="17.28515625" style="36" customWidth="1"/>
    <col min="5390" max="5390" width="9.140625" style="36"/>
    <col min="5391" max="5391" width="13.28515625" style="36" bestFit="1" customWidth="1"/>
    <col min="5392" max="5393" width="12.28515625" style="36" bestFit="1" customWidth="1"/>
    <col min="5394" max="5394" width="13.7109375" style="36" bestFit="1" customWidth="1"/>
    <col min="5395" max="5395" width="9.140625" style="36"/>
    <col min="5396" max="5396" width="13.42578125" style="36" bestFit="1" customWidth="1"/>
    <col min="5397" max="5633" width="9.140625" style="36"/>
    <col min="5634" max="5634" width="40.140625" style="36" customWidth="1"/>
    <col min="5635" max="5635" width="13.7109375" style="36" customWidth="1"/>
    <col min="5636" max="5636" width="20.7109375" style="36" bestFit="1" customWidth="1"/>
    <col min="5637" max="5637" width="18.140625" style="36" bestFit="1" customWidth="1"/>
    <col min="5638" max="5638" width="14.7109375" style="36" customWidth="1"/>
    <col min="5639" max="5639" width="15.85546875" style="36" customWidth="1"/>
    <col min="5640" max="5640" width="11.85546875" style="36" customWidth="1"/>
    <col min="5641" max="5641" width="14" style="36" customWidth="1"/>
    <col min="5642" max="5642" width="18.85546875" style="36" customWidth="1"/>
    <col min="5643" max="5643" width="19.42578125" style="36" customWidth="1"/>
    <col min="5644" max="5644" width="15" style="36" customWidth="1"/>
    <col min="5645" max="5645" width="17.28515625" style="36" customWidth="1"/>
    <col min="5646" max="5646" width="9.140625" style="36"/>
    <col min="5647" max="5647" width="13.28515625" style="36" bestFit="1" customWidth="1"/>
    <col min="5648" max="5649" width="12.28515625" style="36" bestFit="1" customWidth="1"/>
    <col min="5650" max="5650" width="13.7109375" style="36" bestFit="1" customWidth="1"/>
    <col min="5651" max="5651" width="9.140625" style="36"/>
    <col min="5652" max="5652" width="13.42578125" style="36" bestFit="1" customWidth="1"/>
    <col min="5653" max="5889" width="9.140625" style="36"/>
    <col min="5890" max="5890" width="40.140625" style="36" customWidth="1"/>
    <col min="5891" max="5891" width="13.7109375" style="36" customWidth="1"/>
    <col min="5892" max="5892" width="20.7109375" style="36" bestFit="1" customWidth="1"/>
    <col min="5893" max="5893" width="18.140625" style="36" bestFit="1" customWidth="1"/>
    <col min="5894" max="5894" width="14.7109375" style="36" customWidth="1"/>
    <col min="5895" max="5895" width="15.85546875" style="36" customWidth="1"/>
    <col min="5896" max="5896" width="11.85546875" style="36" customWidth="1"/>
    <col min="5897" max="5897" width="14" style="36" customWidth="1"/>
    <col min="5898" max="5898" width="18.85546875" style="36" customWidth="1"/>
    <col min="5899" max="5899" width="19.42578125" style="36" customWidth="1"/>
    <col min="5900" max="5900" width="15" style="36" customWidth="1"/>
    <col min="5901" max="5901" width="17.28515625" style="36" customWidth="1"/>
    <col min="5902" max="5902" width="9.140625" style="36"/>
    <col min="5903" max="5903" width="13.28515625" style="36" bestFit="1" customWidth="1"/>
    <col min="5904" max="5905" width="12.28515625" style="36" bestFit="1" customWidth="1"/>
    <col min="5906" max="5906" width="13.7109375" style="36" bestFit="1" customWidth="1"/>
    <col min="5907" max="5907" width="9.140625" style="36"/>
    <col min="5908" max="5908" width="13.42578125" style="36" bestFit="1" customWidth="1"/>
    <col min="5909" max="6145" width="9.140625" style="36"/>
    <col min="6146" max="6146" width="40.140625" style="36" customWidth="1"/>
    <col min="6147" max="6147" width="13.7109375" style="36" customWidth="1"/>
    <col min="6148" max="6148" width="20.7109375" style="36" bestFit="1" customWidth="1"/>
    <col min="6149" max="6149" width="18.140625" style="36" bestFit="1" customWidth="1"/>
    <col min="6150" max="6150" width="14.7109375" style="36" customWidth="1"/>
    <col min="6151" max="6151" width="15.85546875" style="36" customWidth="1"/>
    <col min="6152" max="6152" width="11.85546875" style="36" customWidth="1"/>
    <col min="6153" max="6153" width="14" style="36" customWidth="1"/>
    <col min="6154" max="6154" width="18.85546875" style="36" customWidth="1"/>
    <col min="6155" max="6155" width="19.42578125" style="36" customWidth="1"/>
    <col min="6156" max="6156" width="15" style="36" customWidth="1"/>
    <col min="6157" max="6157" width="17.28515625" style="36" customWidth="1"/>
    <col min="6158" max="6158" width="9.140625" style="36"/>
    <col min="6159" max="6159" width="13.28515625" style="36" bestFit="1" customWidth="1"/>
    <col min="6160" max="6161" width="12.28515625" style="36" bestFit="1" customWidth="1"/>
    <col min="6162" max="6162" width="13.7109375" style="36" bestFit="1" customWidth="1"/>
    <col min="6163" max="6163" width="9.140625" style="36"/>
    <col min="6164" max="6164" width="13.42578125" style="36" bestFit="1" customWidth="1"/>
    <col min="6165" max="6401" width="9.140625" style="36"/>
    <col min="6402" max="6402" width="40.140625" style="36" customWidth="1"/>
    <col min="6403" max="6403" width="13.7109375" style="36" customWidth="1"/>
    <col min="6404" max="6404" width="20.7109375" style="36" bestFit="1" customWidth="1"/>
    <col min="6405" max="6405" width="18.140625" style="36" bestFit="1" customWidth="1"/>
    <col min="6406" max="6406" width="14.7109375" style="36" customWidth="1"/>
    <col min="6407" max="6407" width="15.85546875" style="36" customWidth="1"/>
    <col min="6408" max="6408" width="11.85546875" style="36" customWidth="1"/>
    <col min="6409" max="6409" width="14" style="36" customWidth="1"/>
    <col min="6410" max="6410" width="18.85546875" style="36" customWidth="1"/>
    <col min="6411" max="6411" width="19.42578125" style="36" customWidth="1"/>
    <col min="6412" max="6412" width="15" style="36" customWidth="1"/>
    <col min="6413" max="6413" width="17.28515625" style="36" customWidth="1"/>
    <col min="6414" max="6414" width="9.140625" style="36"/>
    <col min="6415" max="6415" width="13.28515625" style="36" bestFit="1" customWidth="1"/>
    <col min="6416" max="6417" width="12.28515625" style="36" bestFit="1" customWidth="1"/>
    <col min="6418" max="6418" width="13.7109375" style="36" bestFit="1" customWidth="1"/>
    <col min="6419" max="6419" width="9.140625" style="36"/>
    <col min="6420" max="6420" width="13.42578125" style="36" bestFit="1" customWidth="1"/>
    <col min="6421" max="6657" width="9.140625" style="36"/>
    <col min="6658" max="6658" width="40.140625" style="36" customWidth="1"/>
    <col min="6659" max="6659" width="13.7109375" style="36" customWidth="1"/>
    <col min="6660" max="6660" width="20.7109375" style="36" bestFit="1" customWidth="1"/>
    <col min="6661" max="6661" width="18.140625" style="36" bestFit="1" customWidth="1"/>
    <col min="6662" max="6662" width="14.7109375" style="36" customWidth="1"/>
    <col min="6663" max="6663" width="15.85546875" style="36" customWidth="1"/>
    <col min="6664" max="6664" width="11.85546875" style="36" customWidth="1"/>
    <col min="6665" max="6665" width="14" style="36" customWidth="1"/>
    <col min="6666" max="6666" width="18.85546875" style="36" customWidth="1"/>
    <col min="6667" max="6667" width="19.42578125" style="36" customWidth="1"/>
    <col min="6668" max="6668" width="15" style="36" customWidth="1"/>
    <col min="6669" max="6669" width="17.28515625" style="36" customWidth="1"/>
    <col min="6670" max="6670" width="9.140625" style="36"/>
    <col min="6671" max="6671" width="13.28515625" style="36" bestFit="1" customWidth="1"/>
    <col min="6672" max="6673" width="12.28515625" style="36" bestFit="1" customWidth="1"/>
    <col min="6674" max="6674" width="13.7109375" style="36" bestFit="1" customWidth="1"/>
    <col min="6675" max="6675" width="9.140625" style="36"/>
    <col min="6676" max="6676" width="13.42578125" style="36" bestFit="1" customWidth="1"/>
    <col min="6677" max="6913" width="9.140625" style="36"/>
    <col min="6914" max="6914" width="40.140625" style="36" customWidth="1"/>
    <col min="6915" max="6915" width="13.7109375" style="36" customWidth="1"/>
    <col min="6916" max="6916" width="20.7109375" style="36" bestFit="1" customWidth="1"/>
    <col min="6917" max="6917" width="18.140625" style="36" bestFit="1" customWidth="1"/>
    <col min="6918" max="6918" width="14.7109375" style="36" customWidth="1"/>
    <col min="6919" max="6919" width="15.85546875" style="36" customWidth="1"/>
    <col min="6920" max="6920" width="11.85546875" style="36" customWidth="1"/>
    <col min="6921" max="6921" width="14" style="36" customWidth="1"/>
    <col min="6922" max="6922" width="18.85546875" style="36" customWidth="1"/>
    <col min="6923" max="6923" width="19.42578125" style="36" customWidth="1"/>
    <col min="6924" max="6924" width="15" style="36" customWidth="1"/>
    <col min="6925" max="6925" width="17.28515625" style="36" customWidth="1"/>
    <col min="6926" max="6926" width="9.140625" style="36"/>
    <col min="6927" max="6927" width="13.28515625" style="36" bestFit="1" customWidth="1"/>
    <col min="6928" max="6929" width="12.28515625" style="36" bestFit="1" customWidth="1"/>
    <col min="6930" max="6930" width="13.7109375" style="36" bestFit="1" customWidth="1"/>
    <col min="6931" max="6931" width="9.140625" style="36"/>
    <col min="6932" max="6932" width="13.42578125" style="36" bestFit="1" customWidth="1"/>
    <col min="6933" max="7169" width="9.140625" style="36"/>
    <col min="7170" max="7170" width="40.140625" style="36" customWidth="1"/>
    <col min="7171" max="7171" width="13.7109375" style="36" customWidth="1"/>
    <col min="7172" max="7172" width="20.7109375" style="36" bestFit="1" customWidth="1"/>
    <col min="7173" max="7173" width="18.140625" style="36" bestFit="1" customWidth="1"/>
    <col min="7174" max="7174" width="14.7109375" style="36" customWidth="1"/>
    <col min="7175" max="7175" width="15.85546875" style="36" customWidth="1"/>
    <col min="7176" max="7176" width="11.85546875" style="36" customWidth="1"/>
    <col min="7177" max="7177" width="14" style="36" customWidth="1"/>
    <col min="7178" max="7178" width="18.85546875" style="36" customWidth="1"/>
    <col min="7179" max="7179" width="19.42578125" style="36" customWidth="1"/>
    <col min="7180" max="7180" width="15" style="36" customWidth="1"/>
    <col min="7181" max="7181" width="17.28515625" style="36" customWidth="1"/>
    <col min="7182" max="7182" width="9.140625" style="36"/>
    <col min="7183" max="7183" width="13.28515625" style="36" bestFit="1" customWidth="1"/>
    <col min="7184" max="7185" width="12.28515625" style="36" bestFit="1" customWidth="1"/>
    <col min="7186" max="7186" width="13.7109375" style="36" bestFit="1" customWidth="1"/>
    <col min="7187" max="7187" width="9.140625" style="36"/>
    <col min="7188" max="7188" width="13.42578125" style="36" bestFit="1" customWidth="1"/>
    <col min="7189" max="7425" width="9.140625" style="36"/>
    <col min="7426" max="7426" width="40.140625" style="36" customWidth="1"/>
    <col min="7427" max="7427" width="13.7109375" style="36" customWidth="1"/>
    <col min="7428" max="7428" width="20.7109375" style="36" bestFit="1" customWidth="1"/>
    <col min="7429" max="7429" width="18.140625" style="36" bestFit="1" customWidth="1"/>
    <col min="7430" max="7430" width="14.7109375" style="36" customWidth="1"/>
    <col min="7431" max="7431" width="15.85546875" style="36" customWidth="1"/>
    <col min="7432" max="7432" width="11.85546875" style="36" customWidth="1"/>
    <col min="7433" max="7433" width="14" style="36" customWidth="1"/>
    <col min="7434" max="7434" width="18.85546875" style="36" customWidth="1"/>
    <col min="7435" max="7435" width="19.42578125" style="36" customWidth="1"/>
    <col min="7436" max="7436" width="15" style="36" customWidth="1"/>
    <col min="7437" max="7437" width="17.28515625" style="36" customWidth="1"/>
    <col min="7438" max="7438" width="9.140625" style="36"/>
    <col min="7439" max="7439" width="13.28515625" style="36" bestFit="1" customWidth="1"/>
    <col min="7440" max="7441" width="12.28515625" style="36" bestFit="1" customWidth="1"/>
    <col min="7442" max="7442" width="13.7109375" style="36" bestFit="1" customWidth="1"/>
    <col min="7443" max="7443" width="9.140625" style="36"/>
    <col min="7444" max="7444" width="13.42578125" style="36" bestFit="1" customWidth="1"/>
    <col min="7445" max="7681" width="9.140625" style="36"/>
    <col min="7682" max="7682" width="40.140625" style="36" customWidth="1"/>
    <col min="7683" max="7683" width="13.7109375" style="36" customWidth="1"/>
    <col min="7684" max="7684" width="20.7109375" style="36" bestFit="1" customWidth="1"/>
    <col min="7685" max="7685" width="18.140625" style="36" bestFit="1" customWidth="1"/>
    <col min="7686" max="7686" width="14.7109375" style="36" customWidth="1"/>
    <col min="7687" max="7687" width="15.85546875" style="36" customWidth="1"/>
    <col min="7688" max="7688" width="11.85546875" style="36" customWidth="1"/>
    <col min="7689" max="7689" width="14" style="36" customWidth="1"/>
    <col min="7690" max="7690" width="18.85546875" style="36" customWidth="1"/>
    <col min="7691" max="7691" width="19.42578125" style="36" customWidth="1"/>
    <col min="7692" max="7692" width="15" style="36" customWidth="1"/>
    <col min="7693" max="7693" width="17.28515625" style="36" customWidth="1"/>
    <col min="7694" max="7694" width="9.140625" style="36"/>
    <col min="7695" max="7695" width="13.28515625" style="36" bestFit="1" customWidth="1"/>
    <col min="7696" max="7697" width="12.28515625" style="36" bestFit="1" customWidth="1"/>
    <col min="7698" max="7698" width="13.7109375" style="36" bestFit="1" customWidth="1"/>
    <col min="7699" max="7699" width="9.140625" style="36"/>
    <col min="7700" max="7700" width="13.42578125" style="36" bestFit="1" customWidth="1"/>
    <col min="7701" max="7937" width="9.140625" style="36"/>
    <col min="7938" max="7938" width="40.140625" style="36" customWidth="1"/>
    <col min="7939" max="7939" width="13.7109375" style="36" customWidth="1"/>
    <col min="7940" max="7940" width="20.7109375" style="36" bestFit="1" customWidth="1"/>
    <col min="7941" max="7941" width="18.140625" style="36" bestFit="1" customWidth="1"/>
    <col min="7942" max="7942" width="14.7109375" style="36" customWidth="1"/>
    <col min="7943" max="7943" width="15.85546875" style="36" customWidth="1"/>
    <col min="7944" max="7944" width="11.85546875" style="36" customWidth="1"/>
    <col min="7945" max="7945" width="14" style="36" customWidth="1"/>
    <col min="7946" max="7946" width="18.85546875" style="36" customWidth="1"/>
    <col min="7947" max="7947" width="19.42578125" style="36" customWidth="1"/>
    <col min="7948" max="7948" width="15" style="36" customWidth="1"/>
    <col min="7949" max="7949" width="17.28515625" style="36" customWidth="1"/>
    <col min="7950" max="7950" width="9.140625" style="36"/>
    <col min="7951" max="7951" width="13.28515625" style="36" bestFit="1" customWidth="1"/>
    <col min="7952" max="7953" width="12.28515625" style="36" bestFit="1" customWidth="1"/>
    <col min="7954" max="7954" width="13.7109375" style="36" bestFit="1" customWidth="1"/>
    <col min="7955" max="7955" width="9.140625" style="36"/>
    <col min="7956" max="7956" width="13.42578125" style="36" bestFit="1" customWidth="1"/>
    <col min="7957" max="8193" width="9.140625" style="36"/>
    <col min="8194" max="8194" width="40.140625" style="36" customWidth="1"/>
    <col min="8195" max="8195" width="13.7109375" style="36" customWidth="1"/>
    <col min="8196" max="8196" width="20.7109375" style="36" bestFit="1" customWidth="1"/>
    <col min="8197" max="8197" width="18.140625" style="36" bestFit="1" customWidth="1"/>
    <col min="8198" max="8198" width="14.7109375" style="36" customWidth="1"/>
    <col min="8199" max="8199" width="15.85546875" style="36" customWidth="1"/>
    <col min="8200" max="8200" width="11.85546875" style="36" customWidth="1"/>
    <col min="8201" max="8201" width="14" style="36" customWidth="1"/>
    <col min="8202" max="8202" width="18.85546875" style="36" customWidth="1"/>
    <col min="8203" max="8203" width="19.42578125" style="36" customWidth="1"/>
    <col min="8204" max="8204" width="15" style="36" customWidth="1"/>
    <col min="8205" max="8205" width="17.28515625" style="36" customWidth="1"/>
    <col min="8206" max="8206" width="9.140625" style="36"/>
    <col min="8207" max="8207" width="13.28515625" style="36" bestFit="1" customWidth="1"/>
    <col min="8208" max="8209" width="12.28515625" style="36" bestFit="1" customWidth="1"/>
    <col min="8210" max="8210" width="13.7109375" style="36" bestFit="1" customWidth="1"/>
    <col min="8211" max="8211" width="9.140625" style="36"/>
    <col min="8212" max="8212" width="13.42578125" style="36" bestFit="1" customWidth="1"/>
    <col min="8213" max="8449" width="9.140625" style="36"/>
    <col min="8450" max="8450" width="40.140625" style="36" customWidth="1"/>
    <col min="8451" max="8451" width="13.7109375" style="36" customWidth="1"/>
    <col min="8452" max="8452" width="20.7109375" style="36" bestFit="1" customWidth="1"/>
    <col min="8453" max="8453" width="18.140625" style="36" bestFit="1" customWidth="1"/>
    <col min="8454" max="8454" width="14.7109375" style="36" customWidth="1"/>
    <col min="8455" max="8455" width="15.85546875" style="36" customWidth="1"/>
    <col min="8456" max="8456" width="11.85546875" style="36" customWidth="1"/>
    <col min="8457" max="8457" width="14" style="36" customWidth="1"/>
    <col min="8458" max="8458" width="18.85546875" style="36" customWidth="1"/>
    <col min="8459" max="8459" width="19.42578125" style="36" customWidth="1"/>
    <col min="8460" max="8460" width="15" style="36" customWidth="1"/>
    <col min="8461" max="8461" width="17.28515625" style="36" customWidth="1"/>
    <col min="8462" max="8462" width="9.140625" style="36"/>
    <col min="8463" max="8463" width="13.28515625" style="36" bestFit="1" customWidth="1"/>
    <col min="8464" max="8465" width="12.28515625" style="36" bestFit="1" customWidth="1"/>
    <col min="8466" max="8466" width="13.7109375" style="36" bestFit="1" customWidth="1"/>
    <col min="8467" max="8467" width="9.140625" style="36"/>
    <col min="8468" max="8468" width="13.42578125" style="36" bestFit="1" customWidth="1"/>
    <col min="8469" max="8705" width="9.140625" style="36"/>
    <col min="8706" max="8706" width="40.140625" style="36" customWidth="1"/>
    <col min="8707" max="8707" width="13.7109375" style="36" customWidth="1"/>
    <col min="8708" max="8708" width="20.7109375" style="36" bestFit="1" customWidth="1"/>
    <col min="8709" max="8709" width="18.140625" style="36" bestFit="1" customWidth="1"/>
    <col min="8710" max="8710" width="14.7109375" style="36" customWidth="1"/>
    <col min="8711" max="8711" width="15.85546875" style="36" customWidth="1"/>
    <col min="8712" max="8712" width="11.85546875" style="36" customWidth="1"/>
    <col min="8713" max="8713" width="14" style="36" customWidth="1"/>
    <col min="8714" max="8714" width="18.85546875" style="36" customWidth="1"/>
    <col min="8715" max="8715" width="19.42578125" style="36" customWidth="1"/>
    <col min="8716" max="8716" width="15" style="36" customWidth="1"/>
    <col min="8717" max="8717" width="17.28515625" style="36" customWidth="1"/>
    <col min="8718" max="8718" width="9.140625" style="36"/>
    <col min="8719" max="8719" width="13.28515625" style="36" bestFit="1" customWidth="1"/>
    <col min="8720" max="8721" width="12.28515625" style="36" bestFit="1" customWidth="1"/>
    <col min="8722" max="8722" width="13.7109375" style="36" bestFit="1" customWidth="1"/>
    <col min="8723" max="8723" width="9.140625" style="36"/>
    <col min="8724" max="8724" width="13.42578125" style="36" bestFit="1" customWidth="1"/>
    <col min="8725" max="8961" width="9.140625" style="36"/>
    <col min="8962" max="8962" width="40.140625" style="36" customWidth="1"/>
    <col min="8963" max="8963" width="13.7109375" style="36" customWidth="1"/>
    <col min="8964" max="8964" width="20.7109375" style="36" bestFit="1" customWidth="1"/>
    <col min="8965" max="8965" width="18.140625" style="36" bestFit="1" customWidth="1"/>
    <col min="8966" max="8966" width="14.7109375" style="36" customWidth="1"/>
    <col min="8967" max="8967" width="15.85546875" style="36" customWidth="1"/>
    <col min="8968" max="8968" width="11.85546875" style="36" customWidth="1"/>
    <col min="8969" max="8969" width="14" style="36" customWidth="1"/>
    <col min="8970" max="8970" width="18.85546875" style="36" customWidth="1"/>
    <col min="8971" max="8971" width="19.42578125" style="36" customWidth="1"/>
    <col min="8972" max="8972" width="15" style="36" customWidth="1"/>
    <col min="8973" max="8973" width="17.28515625" style="36" customWidth="1"/>
    <col min="8974" max="8974" width="9.140625" style="36"/>
    <col min="8975" max="8975" width="13.28515625" style="36" bestFit="1" customWidth="1"/>
    <col min="8976" max="8977" width="12.28515625" style="36" bestFit="1" customWidth="1"/>
    <col min="8978" max="8978" width="13.7109375" style="36" bestFit="1" customWidth="1"/>
    <col min="8979" max="8979" width="9.140625" style="36"/>
    <col min="8980" max="8980" width="13.42578125" style="36" bestFit="1" customWidth="1"/>
    <col min="8981" max="9217" width="9.140625" style="36"/>
    <col min="9218" max="9218" width="40.140625" style="36" customWidth="1"/>
    <col min="9219" max="9219" width="13.7109375" style="36" customWidth="1"/>
    <col min="9220" max="9220" width="20.7109375" style="36" bestFit="1" customWidth="1"/>
    <col min="9221" max="9221" width="18.140625" style="36" bestFit="1" customWidth="1"/>
    <col min="9222" max="9222" width="14.7109375" style="36" customWidth="1"/>
    <col min="9223" max="9223" width="15.85546875" style="36" customWidth="1"/>
    <col min="9224" max="9224" width="11.85546875" style="36" customWidth="1"/>
    <col min="9225" max="9225" width="14" style="36" customWidth="1"/>
    <col min="9226" max="9226" width="18.85546875" style="36" customWidth="1"/>
    <col min="9227" max="9227" width="19.42578125" style="36" customWidth="1"/>
    <col min="9228" max="9228" width="15" style="36" customWidth="1"/>
    <col min="9229" max="9229" width="17.28515625" style="36" customWidth="1"/>
    <col min="9230" max="9230" width="9.140625" style="36"/>
    <col min="9231" max="9231" width="13.28515625" style="36" bestFit="1" customWidth="1"/>
    <col min="9232" max="9233" width="12.28515625" style="36" bestFit="1" customWidth="1"/>
    <col min="9234" max="9234" width="13.7109375" style="36" bestFit="1" customWidth="1"/>
    <col min="9235" max="9235" width="9.140625" style="36"/>
    <col min="9236" max="9236" width="13.42578125" style="36" bestFit="1" customWidth="1"/>
    <col min="9237" max="9473" width="9.140625" style="36"/>
    <col min="9474" max="9474" width="40.140625" style="36" customWidth="1"/>
    <col min="9475" max="9475" width="13.7109375" style="36" customWidth="1"/>
    <col min="9476" max="9476" width="20.7109375" style="36" bestFit="1" customWidth="1"/>
    <col min="9477" max="9477" width="18.140625" style="36" bestFit="1" customWidth="1"/>
    <col min="9478" max="9478" width="14.7109375" style="36" customWidth="1"/>
    <col min="9479" max="9479" width="15.85546875" style="36" customWidth="1"/>
    <col min="9480" max="9480" width="11.85546875" style="36" customWidth="1"/>
    <col min="9481" max="9481" width="14" style="36" customWidth="1"/>
    <col min="9482" max="9482" width="18.85546875" style="36" customWidth="1"/>
    <col min="9483" max="9483" width="19.42578125" style="36" customWidth="1"/>
    <col min="9484" max="9484" width="15" style="36" customWidth="1"/>
    <col min="9485" max="9485" width="17.28515625" style="36" customWidth="1"/>
    <col min="9486" max="9486" width="9.140625" style="36"/>
    <col min="9487" max="9487" width="13.28515625" style="36" bestFit="1" customWidth="1"/>
    <col min="9488" max="9489" width="12.28515625" style="36" bestFit="1" customWidth="1"/>
    <col min="9490" max="9490" width="13.7109375" style="36" bestFit="1" customWidth="1"/>
    <col min="9491" max="9491" width="9.140625" style="36"/>
    <col min="9492" max="9492" width="13.42578125" style="36" bestFit="1" customWidth="1"/>
    <col min="9493" max="9729" width="9.140625" style="36"/>
    <col min="9730" max="9730" width="40.140625" style="36" customWidth="1"/>
    <col min="9731" max="9731" width="13.7109375" style="36" customWidth="1"/>
    <col min="9732" max="9732" width="20.7109375" style="36" bestFit="1" customWidth="1"/>
    <col min="9733" max="9733" width="18.140625" style="36" bestFit="1" customWidth="1"/>
    <col min="9734" max="9734" width="14.7109375" style="36" customWidth="1"/>
    <col min="9735" max="9735" width="15.85546875" style="36" customWidth="1"/>
    <col min="9736" max="9736" width="11.85546875" style="36" customWidth="1"/>
    <col min="9737" max="9737" width="14" style="36" customWidth="1"/>
    <col min="9738" max="9738" width="18.85546875" style="36" customWidth="1"/>
    <col min="9739" max="9739" width="19.42578125" style="36" customWidth="1"/>
    <col min="9740" max="9740" width="15" style="36" customWidth="1"/>
    <col min="9741" max="9741" width="17.28515625" style="36" customWidth="1"/>
    <col min="9742" max="9742" width="9.140625" style="36"/>
    <col min="9743" max="9743" width="13.28515625" style="36" bestFit="1" customWidth="1"/>
    <col min="9744" max="9745" width="12.28515625" style="36" bestFit="1" customWidth="1"/>
    <col min="9746" max="9746" width="13.7109375" style="36" bestFit="1" customWidth="1"/>
    <col min="9747" max="9747" width="9.140625" style="36"/>
    <col min="9748" max="9748" width="13.42578125" style="36" bestFit="1" customWidth="1"/>
    <col min="9749" max="9985" width="9.140625" style="36"/>
    <col min="9986" max="9986" width="40.140625" style="36" customWidth="1"/>
    <col min="9987" max="9987" width="13.7109375" style="36" customWidth="1"/>
    <col min="9988" max="9988" width="20.7109375" style="36" bestFit="1" customWidth="1"/>
    <col min="9989" max="9989" width="18.140625" style="36" bestFit="1" customWidth="1"/>
    <col min="9990" max="9990" width="14.7109375" style="36" customWidth="1"/>
    <col min="9991" max="9991" width="15.85546875" style="36" customWidth="1"/>
    <col min="9992" max="9992" width="11.85546875" style="36" customWidth="1"/>
    <col min="9993" max="9993" width="14" style="36" customWidth="1"/>
    <col min="9994" max="9994" width="18.85546875" style="36" customWidth="1"/>
    <col min="9995" max="9995" width="19.42578125" style="36" customWidth="1"/>
    <col min="9996" max="9996" width="15" style="36" customWidth="1"/>
    <col min="9997" max="9997" width="17.28515625" style="36" customWidth="1"/>
    <col min="9998" max="9998" width="9.140625" style="36"/>
    <col min="9999" max="9999" width="13.28515625" style="36" bestFit="1" customWidth="1"/>
    <col min="10000" max="10001" width="12.28515625" style="36" bestFit="1" customWidth="1"/>
    <col min="10002" max="10002" width="13.7109375" style="36" bestFit="1" customWidth="1"/>
    <col min="10003" max="10003" width="9.140625" style="36"/>
    <col min="10004" max="10004" width="13.42578125" style="36" bestFit="1" customWidth="1"/>
    <col min="10005" max="10241" width="9.140625" style="36"/>
    <col min="10242" max="10242" width="40.140625" style="36" customWidth="1"/>
    <col min="10243" max="10243" width="13.7109375" style="36" customWidth="1"/>
    <col min="10244" max="10244" width="20.7109375" style="36" bestFit="1" customWidth="1"/>
    <col min="10245" max="10245" width="18.140625" style="36" bestFit="1" customWidth="1"/>
    <col min="10246" max="10246" width="14.7109375" style="36" customWidth="1"/>
    <col min="10247" max="10247" width="15.85546875" style="36" customWidth="1"/>
    <col min="10248" max="10248" width="11.85546875" style="36" customWidth="1"/>
    <col min="10249" max="10249" width="14" style="36" customWidth="1"/>
    <col min="10250" max="10250" width="18.85546875" style="36" customWidth="1"/>
    <col min="10251" max="10251" width="19.42578125" style="36" customWidth="1"/>
    <col min="10252" max="10252" width="15" style="36" customWidth="1"/>
    <col min="10253" max="10253" width="17.28515625" style="36" customWidth="1"/>
    <col min="10254" max="10254" width="9.140625" style="36"/>
    <col min="10255" max="10255" width="13.28515625" style="36" bestFit="1" customWidth="1"/>
    <col min="10256" max="10257" width="12.28515625" style="36" bestFit="1" customWidth="1"/>
    <col min="10258" max="10258" width="13.7109375" style="36" bestFit="1" customWidth="1"/>
    <col min="10259" max="10259" width="9.140625" style="36"/>
    <col min="10260" max="10260" width="13.42578125" style="36" bestFit="1" customWidth="1"/>
    <col min="10261" max="10497" width="9.140625" style="36"/>
    <col min="10498" max="10498" width="40.140625" style="36" customWidth="1"/>
    <col min="10499" max="10499" width="13.7109375" style="36" customWidth="1"/>
    <col min="10500" max="10500" width="20.7109375" style="36" bestFit="1" customWidth="1"/>
    <col min="10501" max="10501" width="18.140625" style="36" bestFit="1" customWidth="1"/>
    <col min="10502" max="10502" width="14.7109375" style="36" customWidth="1"/>
    <col min="10503" max="10503" width="15.85546875" style="36" customWidth="1"/>
    <col min="10504" max="10504" width="11.85546875" style="36" customWidth="1"/>
    <col min="10505" max="10505" width="14" style="36" customWidth="1"/>
    <col min="10506" max="10506" width="18.85546875" style="36" customWidth="1"/>
    <col min="10507" max="10507" width="19.42578125" style="36" customWidth="1"/>
    <col min="10508" max="10508" width="15" style="36" customWidth="1"/>
    <col min="10509" max="10509" width="17.28515625" style="36" customWidth="1"/>
    <col min="10510" max="10510" width="9.140625" style="36"/>
    <col min="10511" max="10511" width="13.28515625" style="36" bestFit="1" customWidth="1"/>
    <col min="10512" max="10513" width="12.28515625" style="36" bestFit="1" customWidth="1"/>
    <col min="10514" max="10514" width="13.7109375" style="36" bestFit="1" customWidth="1"/>
    <col min="10515" max="10515" width="9.140625" style="36"/>
    <col min="10516" max="10516" width="13.42578125" style="36" bestFit="1" customWidth="1"/>
    <col min="10517" max="10753" width="9.140625" style="36"/>
    <col min="10754" max="10754" width="40.140625" style="36" customWidth="1"/>
    <col min="10755" max="10755" width="13.7109375" style="36" customWidth="1"/>
    <col min="10756" max="10756" width="20.7109375" style="36" bestFit="1" customWidth="1"/>
    <col min="10757" max="10757" width="18.140625" style="36" bestFit="1" customWidth="1"/>
    <col min="10758" max="10758" width="14.7109375" style="36" customWidth="1"/>
    <col min="10759" max="10759" width="15.85546875" style="36" customWidth="1"/>
    <col min="10760" max="10760" width="11.85546875" style="36" customWidth="1"/>
    <col min="10761" max="10761" width="14" style="36" customWidth="1"/>
    <col min="10762" max="10762" width="18.85546875" style="36" customWidth="1"/>
    <col min="10763" max="10763" width="19.42578125" style="36" customWidth="1"/>
    <col min="10764" max="10764" width="15" style="36" customWidth="1"/>
    <col min="10765" max="10765" width="17.28515625" style="36" customWidth="1"/>
    <col min="10766" max="10766" width="9.140625" style="36"/>
    <col min="10767" max="10767" width="13.28515625" style="36" bestFit="1" customWidth="1"/>
    <col min="10768" max="10769" width="12.28515625" style="36" bestFit="1" customWidth="1"/>
    <col min="10770" max="10770" width="13.7109375" style="36" bestFit="1" customWidth="1"/>
    <col min="10771" max="10771" width="9.140625" style="36"/>
    <col min="10772" max="10772" width="13.42578125" style="36" bestFit="1" customWidth="1"/>
    <col min="10773" max="11009" width="9.140625" style="36"/>
    <col min="11010" max="11010" width="40.140625" style="36" customWidth="1"/>
    <col min="11011" max="11011" width="13.7109375" style="36" customWidth="1"/>
    <col min="11012" max="11012" width="20.7109375" style="36" bestFit="1" customWidth="1"/>
    <col min="11013" max="11013" width="18.140625" style="36" bestFit="1" customWidth="1"/>
    <col min="11014" max="11014" width="14.7109375" style="36" customWidth="1"/>
    <col min="11015" max="11015" width="15.85546875" style="36" customWidth="1"/>
    <col min="11016" max="11016" width="11.85546875" style="36" customWidth="1"/>
    <col min="11017" max="11017" width="14" style="36" customWidth="1"/>
    <col min="11018" max="11018" width="18.85546875" style="36" customWidth="1"/>
    <col min="11019" max="11019" width="19.42578125" style="36" customWidth="1"/>
    <col min="11020" max="11020" width="15" style="36" customWidth="1"/>
    <col min="11021" max="11021" width="17.28515625" style="36" customWidth="1"/>
    <col min="11022" max="11022" width="9.140625" style="36"/>
    <col min="11023" max="11023" width="13.28515625" style="36" bestFit="1" customWidth="1"/>
    <col min="11024" max="11025" width="12.28515625" style="36" bestFit="1" customWidth="1"/>
    <col min="11026" max="11026" width="13.7109375" style="36" bestFit="1" customWidth="1"/>
    <col min="11027" max="11027" width="9.140625" style="36"/>
    <col min="11028" max="11028" width="13.42578125" style="36" bestFit="1" customWidth="1"/>
    <col min="11029" max="11265" width="9.140625" style="36"/>
    <col min="11266" max="11266" width="40.140625" style="36" customWidth="1"/>
    <col min="11267" max="11267" width="13.7109375" style="36" customWidth="1"/>
    <col min="11268" max="11268" width="20.7109375" style="36" bestFit="1" customWidth="1"/>
    <col min="11269" max="11269" width="18.140625" style="36" bestFit="1" customWidth="1"/>
    <col min="11270" max="11270" width="14.7109375" style="36" customWidth="1"/>
    <col min="11271" max="11271" width="15.85546875" style="36" customWidth="1"/>
    <col min="11272" max="11272" width="11.85546875" style="36" customWidth="1"/>
    <col min="11273" max="11273" width="14" style="36" customWidth="1"/>
    <col min="11274" max="11274" width="18.85546875" style="36" customWidth="1"/>
    <col min="11275" max="11275" width="19.42578125" style="36" customWidth="1"/>
    <col min="11276" max="11276" width="15" style="36" customWidth="1"/>
    <col min="11277" max="11277" width="17.28515625" style="36" customWidth="1"/>
    <col min="11278" max="11278" width="9.140625" style="36"/>
    <col min="11279" max="11279" width="13.28515625" style="36" bestFit="1" customWidth="1"/>
    <col min="11280" max="11281" width="12.28515625" style="36" bestFit="1" customWidth="1"/>
    <col min="11282" max="11282" width="13.7109375" style="36" bestFit="1" customWidth="1"/>
    <col min="11283" max="11283" width="9.140625" style="36"/>
    <col min="11284" max="11284" width="13.42578125" style="36" bestFit="1" customWidth="1"/>
    <col min="11285" max="11521" width="9.140625" style="36"/>
    <col min="11522" max="11522" width="40.140625" style="36" customWidth="1"/>
    <col min="11523" max="11523" width="13.7109375" style="36" customWidth="1"/>
    <col min="11524" max="11524" width="20.7109375" style="36" bestFit="1" customWidth="1"/>
    <col min="11525" max="11525" width="18.140625" style="36" bestFit="1" customWidth="1"/>
    <col min="11526" max="11526" width="14.7109375" style="36" customWidth="1"/>
    <col min="11527" max="11527" width="15.85546875" style="36" customWidth="1"/>
    <col min="11528" max="11528" width="11.85546875" style="36" customWidth="1"/>
    <col min="11529" max="11529" width="14" style="36" customWidth="1"/>
    <col min="11530" max="11530" width="18.85546875" style="36" customWidth="1"/>
    <col min="11531" max="11531" width="19.42578125" style="36" customWidth="1"/>
    <col min="11532" max="11532" width="15" style="36" customWidth="1"/>
    <col min="11533" max="11533" width="17.28515625" style="36" customWidth="1"/>
    <col min="11534" max="11534" width="9.140625" style="36"/>
    <col min="11535" max="11535" width="13.28515625" style="36" bestFit="1" customWidth="1"/>
    <col min="11536" max="11537" width="12.28515625" style="36" bestFit="1" customWidth="1"/>
    <col min="11538" max="11538" width="13.7109375" style="36" bestFit="1" customWidth="1"/>
    <col min="11539" max="11539" width="9.140625" style="36"/>
    <col min="11540" max="11540" width="13.42578125" style="36" bestFit="1" customWidth="1"/>
    <col min="11541" max="11777" width="9.140625" style="36"/>
    <col min="11778" max="11778" width="40.140625" style="36" customWidth="1"/>
    <col min="11779" max="11779" width="13.7109375" style="36" customWidth="1"/>
    <col min="11780" max="11780" width="20.7109375" style="36" bestFit="1" customWidth="1"/>
    <col min="11781" max="11781" width="18.140625" style="36" bestFit="1" customWidth="1"/>
    <col min="11782" max="11782" width="14.7109375" style="36" customWidth="1"/>
    <col min="11783" max="11783" width="15.85546875" style="36" customWidth="1"/>
    <col min="11784" max="11784" width="11.85546875" style="36" customWidth="1"/>
    <col min="11785" max="11785" width="14" style="36" customWidth="1"/>
    <col min="11786" max="11786" width="18.85546875" style="36" customWidth="1"/>
    <col min="11787" max="11787" width="19.42578125" style="36" customWidth="1"/>
    <col min="11788" max="11788" width="15" style="36" customWidth="1"/>
    <col min="11789" max="11789" width="17.28515625" style="36" customWidth="1"/>
    <col min="11790" max="11790" width="9.140625" style="36"/>
    <col min="11791" max="11791" width="13.28515625" style="36" bestFit="1" customWidth="1"/>
    <col min="11792" max="11793" width="12.28515625" style="36" bestFit="1" customWidth="1"/>
    <col min="11794" max="11794" width="13.7109375" style="36" bestFit="1" customWidth="1"/>
    <col min="11795" max="11795" width="9.140625" style="36"/>
    <col min="11796" max="11796" width="13.42578125" style="36" bestFit="1" customWidth="1"/>
    <col min="11797" max="12033" width="9.140625" style="36"/>
    <col min="12034" max="12034" width="40.140625" style="36" customWidth="1"/>
    <col min="12035" max="12035" width="13.7109375" style="36" customWidth="1"/>
    <col min="12036" max="12036" width="20.7109375" style="36" bestFit="1" customWidth="1"/>
    <col min="12037" max="12037" width="18.140625" style="36" bestFit="1" customWidth="1"/>
    <col min="12038" max="12038" width="14.7109375" style="36" customWidth="1"/>
    <col min="12039" max="12039" width="15.85546875" style="36" customWidth="1"/>
    <col min="12040" max="12040" width="11.85546875" style="36" customWidth="1"/>
    <col min="12041" max="12041" width="14" style="36" customWidth="1"/>
    <col min="12042" max="12042" width="18.85546875" style="36" customWidth="1"/>
    <col min="12043" max="12043" width="19.42578125" style="36" customWidth="1"/>
    <col min="12044" max="12044" width="15" style="36" customWidth="1"/>
    <col min="12045" max="12045" width="17.28515625" style="36" customWidth="1"/>
    <col min="12046" max="12046" width="9.140625" style="36"/>
    <col min="12047" max="12047" width="13.28515625" style="36" bestFit="1" customWidth="1"/>
    <col min="12048" max="12049" width="12.28515625" style="36" bestFit="1" customWidth="1"/>
    <col min="12050" max="12050" width="13.7109375" style="36" bestFit="1" customWidth="1"/>
    <col min="12051" max="12051" width="9.140625" style="36"/>
    <col min="12052" max="12052" width="13.42578125" style="36" bestFit="1" customWidth="1"/>
    <col min="12053" max="12289" width="9.140625" style="36"/>
    <col min="12290" max="12290" width="40.140625" style="36" customWidth="1"/>
    <col min="12291" max="12291" width="13.7109375" style="36" customWidth="1"/>
    <col min="12292" max="12292" width="20.7109375" style="36" bestFit="1" customWidth="1"/>
    <col min="12293" max="12293" width="18.140625" style="36" bestFit="1" customWidth="1"/>
    <col min="12294" max="12294" width="14.7109375" style="36" customWidth="1"/>
    <col min="12295" max="12295" width="15.85546875" style="36" customWidth="1"/>
    <col min="12296" max="12296" width="11.85546875" style="36" customWidth="1"/>
    <col min="12297" max="12297" width="14" style="36" customWidth="1"/>
    <col min="12298" max="12298" width="18.85546875" style="36" customWidth="1"/>
    <col min="12299" max="12299" width="19.42578125" style="36" customWidth="1"/>
    <col min="12300" max="12300" width="15" style="36" customWidth="1"/>
    <col min="12301" max="12301" width="17.28515625" style="36" customWidth="1"/>
    <col min="12302" max="12302" width="9.140625" style="36"/>
    <col min="12303" max="12303" width="13.28515625" style="36" bestFit="1" customWidth="1"/>
    <col min="12304" max="12305" width="12.28515625" style="36" bestFit="1" customWidth="1"/>
    <col min="12306" max="12306" width="13.7109375" style="36" bestFit="1" customWidth="1"/>
    <col min="12307" max="12307" width="9.140625" style="36"/>
    <col min="12308" max="12308" width="13.42578125" style="36" bestFit="1" customWidth="1"/>
    <col min="12309" max="12545" width="9.140625" style="36"/>
    <col min="12546" max="12546" width="40.140625" style="36" customWidth="1"/>
    <col min="12547" max="12547" width="13.7109375" style="36" customWidth="1"/>
    <col min="12548" max="12548" width="20.7109375" style="36" bestFit="1" customWidth="1"/>
    <col min="12549" max="12549" width="18.140625" style="36" bestFit="1" customWidth="1"/>
    <col min="12550" max="12550" width="14.7109375" style="36" customWidth="1"/>
    <col min="12551" max="12551" width="15.85546875" style="36" customWidth="1"/>
    <col min="12552" max="12552" width="11.85546875" style="36" customWidth="1"/>
    <col min="12553" max="12553" width="14" style="36" customWidth="1"/>
    <col min="12554" max="12554" width="18.85546875" style="36" customWidth="1"/>
    <col min="12555" max="12555" width="19.42578125" style="36" customWidth="1"/>
    <col min="12556" max="12556" width="15" style="36" customWidth="1"/>
    <col min="12557" max="12557" width="17.28515625" style="36" customWidth="1"/>
    <col min="12558" max="12558" width="9.140625" style="36"/>
    <col min="12559" max="12559" width="13.28515625" style="36" bestFit="1" customWidth="1"/>
    <col min="12560" max="12561" width="12.28515625" style="36" bestFit="1" customWidth="1"/>
    <col min="12562" max="12562" width="13.7109375" style="36" bestFit="1" customWidth="1"/>
    <col min="12563" max="12563" width="9.140625" style="36"/>
    <col min="12564" max="12564" width="13.42578125" style="36" bestFit="1" customWidth="1"/>
    <col min="12565" max="12801" width="9.140625" style="36"/>
    <col min="12802" max="12802" width="40.140625" style="36" customWidth="1"/>
    <col min="12803" max="12803" width="13.7109375" style="36" customWidth="1"/>
    <col min="12804" max="12804" width="20.7109375" style="36" bestFit="1" customWidth="1"/>
    <col min="12805" max="12805" width="18.140625" style="36" bestFit="1" customWidth="1"/>
    <col min="12806" max="12806" width="14.7109375" style="36" customWidth="1"/>
    <col min="12807" max="12807" width="15.85546875" style="36" customWidth="1"/>
    <col min="12808" max="12808" width="11.85546875" style="36" customWidth="1"/>
    <col min="12809" max="12809" width="14" style="36" customWidth="1"/>
    <col min="12810" max="12810" width="18.85546875" style="36" customWidth="1"/>
    <col min="12811" max="12811" width="19.42578125" style="36" customWidth="1"/>
    <col min="12812" max="12812" width="15" style="36" customWidth="1"/>
    <col min="12813" max="12813" width="17.28515625" style="36" customWidth="1"/>
    <col min="12814" max="12814" width="9.140625" style="36"/>
    <col min="12815" max="12815" width="13.28515625" style="36" bestFit="1" customWidth="1"/>
    <col min="12816" max="12817" width="12.28515625" style="36" bestFit="1" customWidth="1"/>
    <col min="12818" max="12818" width="13.7109375" style="36" bestFit="1" customWidth="1"/>
    <col min="12819" max="12819" width="9.140625" style="36"/>
    <col min="12820" max="12820" width="13.42578125" style="36" bestFit="1" customWidth="1"/>
    <col min="12821" max="13057" width="9.140625" style="36"/>
    <col min="13058" max="13058" width="40.140625" style="36" customWidth="1"/>
    <col min="13059" max="13059" width="13.7109375" style="36" customWidth="1"/>
    <col min="13060" max="13060" width="20.7109375" style="36" bestFit="1" customWidth="1"/>
    <col min="13061" max="13061" width="18.140625" style="36" bestFit="1" customWidth="1"/>
    <col min="13062" max="13062" width="14.7109375" style="36" customWidth="1"/>
    <col min="13063" max="13063" width="15.85546875" style="36" customWidth="1"/>
    <col min="13064" max="13064" width="11.85546875" style="36" customWidth="1"/>
    <col min="13065" max="13065" width="14" style="36" customWidth="1"/>
    <col min="13066" max="13066" width="18.85546875" style="36" customWidth="1"/>
    <col min="13067" max="13067" width="19.42578125" style="36" customWidth="1"/>
    <col min="13068" max="13068" width="15" style="36" customWidth="1"/>
    <col min="13069" max="13069" width="17.28515625" style="36" customWidth="1"/>
    <col min="13070" max="13070" width="9.140625" style="36"/>
    <col min="13071" max="13071" width="13.28515625" style="36" bestFit="1" customWidth="1"/>
    <col min="13072" max="13073" width="12.28515625" style="36" bestFit="1" customWidth="1"/>
    <col min="13074" max="13074" width="13.7109375" style="36" bestFit="1" customWidth="1"/>
    <col min="13075" max="13075" width="9.140625" style="36"/>
    <col min="13076" max="13076" width="13.42578125" style="36" bestFit="1" customWidth="1"/>
    <col min="13077" max="13313" width="9.140625" style="36"/>
    <col min="13314" max="13314" width="40.140625" style="36" customWidth="1"/>
    <col min="13315" max="13315" width="13.7109375" style="36" customWidth="1"/>
    <col min="13316" max="13316" width="20.7109375" style="36" bestFit="1" customWidth="1"/>
    <col min="13317" max="13317" width="18.140625" style="36" bestFit="1" customWidth="1"/>
    <col min="13318" max="13318" width="14.7109375" style="36" customWidth="1"/>
    <col min="13319" max="13319" width="15.85546875" style="36" customWidth="1"/>
    <col min="13320" max="13320" width="11.85546875" style="36" customWidth="1"/>
    <col min="13321" max="13321" width="14" style="36" customWidth="1"/>
    <col min="13322" max="13322" width="18.85546875" style="36" customWidth="1"/>
    <col min="13323" max="13323" width="19.42578125" style="36" customWidth="1"/>
    <col min="13324" max="13324" width="15" style="36" customWidth="1"/>
    <col min="13325" max="13325" width="17.28515625" style="36" customWidth="1"/>
    <col min="13326" max="13326" width="9.140625" style="36"/>
    <col min="13327" max="13327" width="13.28515625" style="36" bestFit="1" customWidth="1"/>
    <col min="13328" max="13329" width="12.28515625" style="36" bestFit="1" customWidth="1"/>
    <col min="13330" max="13330" width="13.7109375" style="36" bestFit="1" customWidth="1"/>
    <col min="13331" max="13331" width="9.140625" style="36"/>
    <col min="13332" max="13332" width="13.42578125" style="36" bestFit="1" customWidth="1"/>
    <col min="13333" max="13569" width="9.140625" style="36"/>
    <col min="13570" max="13570" width="40.140625" style="36" customWidth="1"/>
    <col min="13571" max="13571" width="13.7109375" style="36" customWidth="1"/>
    <col min="13572" max="13572" width="20.7109375" style="36" bestFit="1" customWidth="1"/>
    <col min="13573" max="13573" width="18.140625" style="36" bestFit="1" customWidth="1"/>
    <col min="13574" max="13574" width="14.7109375" style="36" customWidth="1"/>
    <col min="13575" max="13575" width="15.85546875" style="36" customWidth="1"/>
    <col min="13576" max="13576" width="11.85546875" style="36" customWidth="1"/>
    <col min="13577" max="13577" width="14" style="36" customWidth="1"/>
    <col min="13578" max="13578" width="18.85546875" style="36" customWidth="1"/>
    <col min="13579" max="13579" width="19.42578125" style="36" customWidth="1"/>
    <col min="13580" max="13580" width="15" style="36" customWidth="1"/>
    <col min="13581" max="13581" width="17.28515625" style="36" customWidth="1"/>
    <col min="13582" max="13582" width="9.140625" style="36"/>
    <col min="13583" max="13583" width="13.28515625" style="36" bestFit="1" customWidth="1"/>
    <col min="13584" max="13585" width="12.28515625" style="36" bestFit="1" customWidth="1"/>
    <col min="13586" max="13586" width="13.7109375" style="36" bestFit="1" customWidth="1"/>
    <col min="13587" max="13587" width="9.140625" style="36"/>
    <col min="13588" max="13588" width="13.42578125" style="36" bestFit="1" customWidth="1"/>
    <col min="13589" max="13825" width="9.140625" style="36"/>
    <col min="13826" max="13826" width="40.140625" style="36" customWidth="1"/>
    <col min="13827" max="13827" width="13.7109375" style="36" customWidth="1"/>
    <col min="13828" max="13828" width="20.7109375" style="36" bestFit="1" customWidth="1"/>
    <col min="13829" max="13829" width="18.140625" style="36" bestFit="1" customWidth="1"/>
    <col min="13830" max="13830" width="14.7109375" style="36" customWidth="1"/>
    <col min="13831" max="13831" width="15.85546875" style="36" customWidth="1"/>
    <col min="13832" max="13832" width="11.85546875" style="36" customWidth="1"/>
    <col min="13833" max="13833" width="14" style="36" customWidth="1"/>
    <col min="13834" max="13834" width="18.85546875" style="36" customWidth="1"/>
    <col min="13835" max="13835" width="19.42578125" style="36" customWidth="1"/>
    <col min="13836" max="13836" width="15" style="36" customWidth="1"/>
    <col min="13837" max="13837" width="17.28515625" style="36" customWidth="1"/>
    <col min="13838" max="13838" width="9.140625" style="36"/>
    <col min="13839" max="13839" width="13.28515625" style="36" bestFit="1" customWidth="1"/>
    <col min="13840" max="13841" width="12.28515625" style="36" bestFit="1" customWidth="1"/>
    <col min="13842" max="13842" width="13.7109375" style="36" bestFit="1" customWidth="1"/>
    <col min="13843" max="13843" width="9.140625" style="36"/>
    <col min="13844" max="13844" width="13.42578125" style="36" bestFit="1" customWidth="1"/>
    <col min="13845" max="14081" width="9.140625" style="36"/>
    <col min="14082" max="14082" width="40.140625" style="36" customWidth="1"/>
    <col min="14083" max="14083" width="13.7109375" style="36" customWidth="1"/>
    <col min="14084" max="14084" width="20.7109375" style="36" bestFit="1" customWidth="1"/>
    <col min="14085" max="14085" width="18.140625" style="36" bestFit="1" customWidth="1"/>
    <col min="14086" max="14086" width="14.7109375" style="36" customWidth="1"/>
    <col min="14087" max="14087" width="15.85546875" style="36" customWidth="1"/>
    <col min="14088" max="14088" width="11.85546875" style="36" customWidth="1"/>
    <col min="14089" max="14089" width="14" style="36" customWidth="1"/>
    <col min="14090" max="14090" width="18.85546875" style="36" customWidth="1"/>
    <col min="14091" max="14091" width="19.42578125" style="36" customWidth="1"/>
    <col min="14092" max="14092" width="15" style="36" customWidth="1"/>
    <col min="14093" max="14093" width="17.28515625" style="36" customWidth="1"/>
    <col min="14094" max="14094" width="9.140625" style="36"/>
    <col min="14095" max="14095" width="13.28515625" style="36" bestFit="1" customWidth="1"/>
    <col min="14096" max="14097" width="12.28515625" style="36" bestFit="1" customWidth="1"/>
    <col min="14098" max="14098" width="13.7109375" style="36" bestFit="1" customWidth="1"/>
    <col min="14099" max="14099" width="9.140625" style="36"/>
    <col min="14100" max="14100" width="13.42578125" style="36" bestFit="1" customWidth="1"/>
    <col min="14101" max="14337" width="9.140625" style="36"/>
    <col min="14338" max="14338" width="40.140625" style="36" customWidth="1"/>
    <col min="14339" max="14339" width="13.7109375" style="36" customWidth="1"/>
    <col min="14340" max="14340" width="20.7109375" style="36" bestFit="1" customWidth="1"/>
    <col min="14341" max="14341" width="18.140625" style="36" bestFit="1" customWidth="1"/>
    <col min="14342" max="14342" width="14.7109375" style="36" customWidth="1"/>
    <col min="14343" max="14343" width="15.85546875" style="36" customWidth="1"/>
    <col min="14344" max="14344" width="11.85546875" style="36" customWidth="1"/>
    <col min="14345" max="14345" width="14" style="36" customWidth="1"/>
    <col min="14346" max="14346" width="18.85546875" style="36" customWidth="1"/>
    <col min="14347" max="14347" width="19.42578125" style="36" customWidth="1"/>
    <col min="14348" max="14348" width="15" style="36" customWidth="1"/>
    <col min="14349" max="14349" width="17.28515625" style="36" customWidth="1"/>
    <col min="14350" max="14350" width="9.140625" style="36"/>
    <col min="14351" max="14351" width="13.28515625" style="36" bestFit="1" customWidth="1"/>
    <col min="14352" max="14353" width="12.28515625" style="36" bestFit="1" customWidth="1"/>
    <col min="14354" max="14354" width="13.7109375" style="36" bestFit="1" customWidth="1"/>
    <col min="14355" max="14355" width="9.140625" style="36"/>
    <col min="14356" max="14356" width="13.42578125" style="36" bestFit="1" customWidth="1"/>
    <col min="14357" max="14593" width="9.140625" style="36"/>
    <col min="14594" max="14594" width="40.140625" style="36" customWidth="1"/>
    <col min="14595" max="14595" width="13.7109375" style="36" customWidth="1"/>
    <col min="14596" max="14596" width="20.7109375" style="36" bestFit="1" customWidth="1"/>
    <col min="14597" max="14597" width="18.140625" style="36" bestFit="1" customWidth="1"/>
    <col min="14598" max="14598" width="14.7109375" style="36" customWidth="1"/>
    <col min="14599" max="14599" width="15.85546875" style="36" customWidth="1"/>
    <col min="14600" max="14600" width="11.85546875" style="36" customWidth="1"/>
    <col min="14601" max="14601" width="14" style="36" customWidth="1"/>
    <col min="14602" max="14602" width="18.85546875" style="36" customWidth="1"/>
    <col min="14603" max="14603" width="19.42578125" style="36" customWidth="1"/>
    <col min="14604" max="14604" width="15" style="36" customWidth="1"/>
    <col min="14605" max="14605" width="17.28515625" style="36" customWidth="1"/>
    <col min="14606" max="14606" width="9.140625" style="36"/>
    <col min="14607" max="14607" width="13.28515625" style="36" bestFit="1" customWidth="1"/>
    <col min="14608" max="14609" width="12.28515625" style="36" bestFit="1" customWidth="1"/>
    <col min="14610" max="14610" width="13.7109375" style="36" bestFit="1" customWidth="1"/>
    <col min="14611" max="14611" width="9.140625" style="36"/>
    <col min="14612" max="14612" width="13.42578125" style="36" bestFit="1" customWidth="1"/>
    <col min="14613" max="14849" width="9.140625" style="36"/>
    <col min="14850" max="14850" width="40.140625" style="36" customWidth="1"/>
    <col min="14851" max="14851" width="13.7109375" style="36" customWidth="1"/>
    <col min="14852" max="14852" width="20.7109375" style="36" bestFit="1" customWidth="1"/>
    <col min="14853" max="14853" width="18.140625" style="36" bestFit="1" customWidth="1"/>
    <col min="14854" max="14854" width="14.7109375" style="36" customWidth="1"/>
    <col min="14855" max="14855" width="15.85546875" style="36" customWidth="1"/>
    <col min="14856" max="14856" width="11.85546875" style="36" customWidth="1"/>
    <col min="14857" max="14857" width="14" style="36" customWidth="1"/>
    <col min="14858" max="14858" width="18.85546875" style="36" customWidth="1"/>
    <col min="14859" max="14859" width="19.42578125" style="36" customWidth="1"/>
    <col min="14860" max="14860" width="15" style="36" customWidth="1"/>
    <col min="14861" max="14861" width="17.28515625" style="36" customWidth="1"/>
    <col min="14862" max="14862" width="9.140625" style="36"/>
    <col min="14863" max="14863" width="13.28515625" style="36" bestFit="1" customWidth="1"/>
    <col min="14864" max="14865" width="12.28515625" style="36" bestFit="1" customWidth="1"/>
    <col min="14866" max="14866" width="13.7109375" style="36" bestFit="1" customWidth="1"/>
    <col min="14867" max="14867" width="9.140625" style="36"/>
    <col min="14868" max="14868" width="13.42578125" style="36" bestFit="1" customWidth="1"/>
    <col min="14869" max="15105" width="9.140625" style="36"/>
    <col min="15106" max="15106" width="40.140625" style="36" customWidth="1"/>
    <col min="15107" max="15107" width="13.7109375" style="36" customWidth="1"/>
    <col min="15108" max="15108" width="20.7109375" style="36" bestFit="1" customWidth="1"/>
    <col min="15109" max="15109" width="18.140625" style="36" bestFit="1" customWidth="1"/>
    <col min="15110" max="15110" width="14.7109375" style="36" customWidth="1"/>
    <col min="15111" max="15111" width="15.85546875" style="36" customWidth="1"/>
    <col min="15112" max="15112" width="11.85546875" style="36" customWidth="1"/>
    <col min="15113" max="15113" width="14" style="36" customWidth="1"/>
    <col min="15114" max="15114" width="18.85546875" style="36" customWidth="1"/>
    <col min="15115" max="15115" width="19.42578125" style="36" customWidth="1"/>
    <col min="15116" max="15116" width="15" style="36" customWidth="1"/>
    <col min="15117" max="15117" width="17.28515625" style="36" customWidth="1"/>
    <col min="15118" max="15118" width="9.140625" style="36"/>
    <col min="15119" max="15119" width="13.28515625" style="36" bestFit="1" customWidth="1"/>
    <col min="15120" max="15121" width="12.28515625" style="36" bestFit="1" customWidth="1"/>
    <col min="15122" max="15122" width="13.7109375" style="36" bestFit="1" customWidth="1"/>
    <col min="15123" max="15123" width="9.140625" style="36"/>
    <col min="15124" max="15124" width="13.42578125" style="36" bestFit="1" customWidth="1"/>
    <col min="15125" max="15361" width="9.140625" style="36"/>
    <col min="15362" max="15362" width="40.140625" style="36" customWidth="1"/>
    <col min="15363" max="15363" width="13.7109375" style="36" customWidth="1"/>
    <col min="15364" max="15364" width="20.7109375" style="36" bestFit="1" customWidth="1"/>
    <col min="15365" max="15365" width="18.140625" style="36" bestFit="1" customWidth="1"/>
    <col min="15366" max="15366" width="14.7109375" style="36" customWidth="1"/>
    <col min="15367" max="15367" width="15.85546875" style="36" customWidth="1"/>
    <col min="15368" max="15368" width="11.85546875" style="36" customWidth="1"/>
    <col min="15369" max="15369" width="14" style="36" customWidth="1"/>
    <col min="15370" max="15370" width="18.85546875" style="36" customWidth="1"/>
    <col min="15371" max="15371" width="19.42578125" style="36" customWidth="1"/>
    <col min="15372" max="15372" width="15" style="36" customWidth="1"/>
    <col min="15373" max="15373" width="17.28515625" style="36" customWidth="1"/>
    <col min="15374" max="15374" width="9.140625" style="36"/>
    <col min="15375" max="15375" width="13.28515625" style="36" bestFit="1" customWidth="1"/>
    <col min="15376" max="15377" width="12.28515625" style="36" bestFit="1" customWidth="1"/>
    <col min="15378" max="15378" width="13.7109375" style="36" bestFit="1" customWidth="1"/>
    <col min="15379" max="15379" width="9.140625" style="36"/>
    <col min="15380" max="15380" width="13.42578125" style="36" bestFit="1" customWidth="1"/>
    <col min="15381" max="15617" width="9.140625" style="36"/>
    <col min="15618" max="15618" width="40.140625" style="36" customWidth="1"/>
    <col min="15619" max="15619" width="13.7109375" style="36" customWidth="1"/>
    <col min="15620" max="15620" width="20.7109375" style="36" bestFit="1" customWidth="1"/>
    <col min="15621" max="15621" width="18.140625" style="36" bestFit="1" customWidth="1"/>
    <col min="15622" max="15622" width="14.7109375" style="36" customWidth="1"/>
    <col min="15623" max="15623" width="15.85546875" style="36" customWidth="1"/>
    <col min="15624" max="15624" width="11.85546875" style="36" customWidth="1"/>
    <col min="15625" max="15625" width="14" style="36" customWidth="1"/>
    <col min="15626" max="15626" width="18.85546875" style="36" customWidth="1"/>
    <col min="15627" max="15627" width="19.42578125" style="36" customWidth="1"/>
    <col min="15628" max="15628" width="15" style="36" customWidth="1"/>
    <col min="15629" max="15629" width="17.28515625" style="36" customWidth="1"/>
    <col min="15630" max="15630" width="9.140625" style="36"/>
    <col min="15631" max="15631" width="13.28515625" style="36" bestFit="1" customWidth="1"/>
    <col min="15632" max="15633" width="12.28515625" style="36" bestFit="1" customWidth="1"/>
    <col min="15634" max="15634" width="13.7109375" style="36" bestFit="1" customWidth="1"/>
    <col min="15635" max="15635" width="9.140625" style="36"/>
    <col min="15636" max="15636" width="13.42578125" style="36" bestFit="1" customWidth="1"/>
    <col min="15637" max="15873" width="9.140625" style="36"/>
    <col min="15874" max="15874" width="40.140625" style="36" customWidth="1"/>
    <col min="15875" max="15875" width="13.7109375" style="36" customWidth="1"/>
    <col min="15876" max="15876" width="20.7109375" style="36" bestFit="1" customWidth="1"/>
    <col min="15877" max="15877" width="18.140625" style="36" bestFit="1" customWidth="1"/>
    <col min="15878" max="15878" width="14.7109375" style="36" customWidth="1"/>
    <col min="15879" max="15879" width="15.85546875" style="36" customWidth="1"/>
    <col min="15880" max="15880" width="11.85546875" style="36" customWidth="1"/>
    <col min="15881" max="15881" width="14" style="36" customWidth="1"/>
    <col min="15882" max="15882" width="18.85546875" style="36" customWidth="1"/>
    <col min="15883" max="15883" width="19.42578125" style="36" customWidth="1"/>
    <col min="15884" max="15884" width="15" style="36" customWidth="1"/>
    <col min="15885" max="15885" width="17.28515625" style="36" customWidth="1"/>
    <col min="15886" max="15886" width="9.140625" style="36"/>
    <col min="15887" max="15887" width="13.28515625" style="36" bestFit="1" customWidth="1"/>
    <col min="15888" max="15889" width="12.28515625" style="36" bestFit="1" customWidth="1"/>
    <col min="15890" max="15890" width="13.7109375" style="36" bestFit="1" customWidth="1"/>
    <col min="15891" max="15891" width="9.140625" style="36"/>
    <col min="15892" max="15892" width="13.42578125" style="36" bestFit="1" customWidth="1"/>
    <col min="15893" max="16129" width="9.140625" style="36"/>
    <col min="16130" max="16130" width="40.140625" style="36" customWidth="1"/>
    <col min="16131" max="16131" width="13.7109375" style="36" customWidth="1"/>
    <col min="16132" max="16132" width="20.7109375" style="36" bestFit="1" customWidth="1"/>
    <col min="16133" max="16133" width="18.140625" style="36" bestFit="1" customWidth="1"/>
    <col min="16134" max="16134" width="14.7109375" style="36" customWidth="1"/>
    <col min="16135" max="16135" width="15.85546875" style="36" customWidth="1"/>
    <col min="16136" max="16136" width="11.85546875" style="36" customWidth="1"/>
    <col min="16137" max="16137" width="14" style="36" customWidth="1"/>
    <col min="16138" max="16138" width="18.85546875" style="36" customWidth="1"/>
    <col min="16139" max="16139" width="19.42578125" style="36" customWidth="1"/>
    <col min="16140" max="16140" width="15" style="36" customWidth="1"/>
    <col min="16141" max="16141" width="17.28515625" style="36" customWidth="1"/>
    <col min="16142" max="16142" width="9.140625" style="36"/>
    <col min="16143" max="16143" width="13.28515625" style="36" bestFit="1" customWidth="1"/>
    <col min="16144" max="16145" width="12.28515625" style="36" bestFit="1" customWidth="1"/>
    <col min="16146" max="16146" width="13.7109375" style="36" bestFit="1" customWidth="1"/>
    <col min="16147" max="16147" width="9.140625" style="36"/>
    <col min="16148" max="16148" width="13.42578125" style="36" bestFit="1" customWidth="1"/>
    <col min="16149" max="16384" width="9.140625" style="36"/>
  </cols>
  <sheetData>
    <row r="1" spans="1:13" ht="45" customHeight="1">
      <c r="A1" s="293" t="s">
        <v>25</v>
      </c>
      <c r="B1" s="293"/>
      <c r="C1" s="293"/>
      <c r="D1" s="293"/>
      <c r="E1" s="293"/>
      <c r="F1" s="293"/>
      <c r="G1" s="293"/>
      <c r="H1" s="293"/>
      <c r="I1" s="293"/>
      <c r="J1" s="293"/>
      <c r="K1" s="294" t="s">
        <v>295</v>
      </c>
      <c r="L1" s="294"/>
    </row>
    <row r="2" spans="1:13" ht="35.1" customHeight="1">
      <c r="A2" s="294" t="s">
        <v>26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3" ht="54">
      <c r="A3" s="37" t="s">
        <v>27</v>
      </c>
      <c r="B3" s="38" t="s">
        <v>28</v>
      </c>
      <c r="C3" s="38" t="s">
        <v>29</v>
      </c>
      <c r="D3" s="39" t="s">
        <v>30</v>
      </c>
      <c r="E3" s="39" t="s">
        <v>31</v>
      </c>
      <c r="F3" s="38" t="s">
        <v>32</v>
      </c>
      <c r="G3" s="38" t="s">
        <v>33</v>
      </c>
      <c r="H3" s="38" t="s">
        <v>34</v>
      </c>
      <c r="I3" s="38" t="s">
        <v>35</v>
      </c>
      <c r="J3" s="38" t="s">
        <v>36</v>
      </c>
      <c r="K3" s="38" t="s">
        <v>37</v>
      </c>
      <c r="L3" s="38" t="s">
        <v>38</v>
      </c>
    </row>
    <row r="4" spans="1:13" ht="57" customHeight="1">
      <c r="A4" s="40">
        <v>1</v>
      </c>
      <c r="B4" s="41" t="s">
        <v>39</v>
      </c>
      <c r="C4" s="41" t="s">
        <v>40</v>
      </c>
      <c r="D4" s="42">
        <v>5000000</v>
      </c>
      <c r="E4" s="42">
        <v>5467500</v>
      </c>
      <c r="F4" s="43">
        <v>42382</v>
      </c>
      <c r="G4" s="43">
        <v>42383</v>
      </c>
      <c r="H4" s="44">
        <v>9.1999999999999998E-2</v>
      </c>
      <c r="I4" s="42">
        <f>+D4*H4</f>
        <v>460000</v>
      </c>
      <c r="J4" s="40" t="s">
        <v>41</v>
      </c>
      <c r="K4" s="45" t="s">
        <v>42</v>
      </c>
      <c r="L4" s="43">
        <v>47756</v>
      </c>
    </row>
    <row r="5" spans="1:13" ht="45" customHeight="1">
      <c r="A5" s="40">
        <v>2</v>
      </c>
      <c r="B5" s="41" t="s">
        <v>43</v>
      </c>
      <c r="C5" s="41" t="s">
        <v>44</v>
      </c>
      <c r="D5" s="42">
        <v>10000000</v>
      </c>
      <c r="E5" s="42">
        <f>D5*102.88%</f>
        <v>10288000</v>
      </c>
      <c r="F5" s="43">
        <v>43370</v>
      </c>
      <c r="G5" s="43">
        <v>43370</v>
      </c>
      <c r="H5" s="44">
        <v>9.4500000000000001E-2</v>
      </c>
      <c r="I5" s="42">
        <f>+D5*H5</f>
        <v>945000</v>
      </c>
      <c r="J5" s="40" t="s">
        <v>45</v>
      </c>
      <c r="K5" s="45" t="s">
        <v>46</v>
      </c>
      <c r="L5" s="43">
        <v>46266</v>
      </c>
    </row>
    <row r="6" spans="1:13" ht="35.1" customHeight="1">
      <c r="A6" s="46"/>
      <c r="B6" s="47" t="s">
        <v>0</v>
      </c>
      <c r="C6" s="47"/>
      <c r="D6" s="48">
        <f>SUM(D4:D5)</f>
        <v>15000000</v>
      </c>
      <c r="E6" s="48">
        <f>SUM(E4:E5)</f>
        <v>15755500</v>
      </c>
      <c r="F6" s="49"/>
      <c r="G6" s="49"/>
      <c r="H6" s="49"/>
      <c r="I6" s="49"/>
      <c r="J6" s="49"/>
      <c r="K6" s="49"/>
      <c r="L6" s="50"/>
    </row>
    <row r="7" spans="1:13" ht="35.1" customHeight="1"/>
    <row r="8" spans="1:13" ht="45" customHeight="1">
      <c r="A8" s="295" t="s">
        <v>47</v>
      </c>
      <c r="B8" s="295"/>
      <c r="C8" s="295"/>
      <c r="D8" s="295"/>
      <c r="E8" s="295"/>
      <c r="F8" s="295"/>
      <c r="G8" s="295"/>
      <c r="H8" s="295"/>
      <c r="I8" s="295"/>
      <c r="J8" s="295"/>
      <c r="K8" s="296" t="s">
        <v>295</v>
      </c>
      <c r="L8" s="296"/>
      <c r="M8" s="253"/>
    </row>
    <row r="9" spans="1:13" ht="35.1" customHeight="1">
      <c r="A9" s="297" t="s">
        <v>26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9"/>
      <c r="M9" s="51"/>
    </row>
    <row r="10" spans="1:13" ht="54">
      <c r="A10" s="37" t="s">
        <v>27</v>
      </c>
      <c r="B10" s="38" t="s">
        <v>28</v>
      </c>
      <c r="C10" s="38" t="s">
        <v>29</v>
      </c>
      <c r="D10" s="39" t="s">
        <v>30</v>
      </c>
      <c r="E10" s="39" t="s">
        <v>48</v>
      </c>
      <c r="F10" s="38" t="s">
        <v>49</v>
      </c>
      <c r="G10" s="38" t="s">
        <v>33</v>
      </c>
      <c r="H10" s="38" t="s">
        <v>50</v>
      </c>
      <c r="I10" s="38" t="s">
        <v>35</v>
      </c>
      <c r="J10" s="38" t="s">
        <v>36</v>
      </c>
      <c r="K10" s="38" t="s">
        <v>37</v>
      </c>
      <c r="L10" s="38" t="s">
        <v>38</v>
      </c>
      <c r="M10" s="52"/>
    </row>
    <row r="11" spans="1:13" ht="43.5" customHeight="1">
      <c r="A11" s="53">
        <v>1</v>
      </c>
      <c r="B11" s="54" t="s">
        <v>51</v>
      </c>
      <c r="C11" s="54" t="s">
        <v>40</v>
      </c>
      <c r="D11" s="54">
        <v>17500000</v>
      </c>
      <c r="E11" s="54">
        <f>D11/100*100.72</f>
        <v>17626000</v>
      </c>
      <c r="F11" s="55">
        <v>37538</v>
      </c>
      <c r="G11" s="55">
        <v>37538</v>
      </c>
      <c r="H11" s="56">
        <v>7.9500000000000001E-2</v>
      </c>
      <c r="I11" s="54">
        <v>1391250</v>
      </c>
      <c r="J11" s="54" t="s">
        <v>41</v>
      </c>
      <c r="K11" s="57" t="s">
        <v>52</v>
      </c>
      <c r="L11" s="58">
        <v>48454</v>
      </c>
      <c r="M11" s="52"/>
    </row>
    <row r="12" spans="1:13" ht="43.5" customHeight="1">
      <c r="A12" s="53">
        <v>2</v>
      </c>
      <c r="B12" s="54" t="s">
        <v>53</v>
      </c>
      <c r="C12" s="54" t="s">
        <v>40</v>
      </c>
      <c r="D12" s="54">
        <v>20000000</v>
      </c>
      <c r="E12" s="54">
        <v>19940000</v>
      </c>
      <c r="F12" s="55">
        <v>37749</v>
      </c>
      <c r="G12" s="55">
        <v>37749</v>
      </c>
      <c r="H12" s="56">
        <v>6.3E-2</v>
      </c>
      <c r="I12" s="54">
        <v>1260000</v>
      </c>
      <c r="J12" s="54" t="s">
        <v>41</v>
      </c>
      <c r="K12" s="57" t="s">
        <v>54</v>
      </c>
      <c r="L12" s="58">
        <v>45025</v>
      </c>
      <c r="M12" s="52"/>
    </row>
    <row r="13" spans="1:13" ht="43.5" customHeight="1">
      <c r="A13" s="53">
        <v>3</v>
      </c>
      <c r="B13" s="54" t="s">
        <v>55</v>
      </c>
      <c r="C13" s="54" t="s">
        <v>40</v>
      </c>
      <c r="D13" s="54">
        <v>10000000</v>
      </c>
      <c r="E13" s="54">
        <v>10099000</v>
      </c>
      <c r="F13" s="55">
        <v>39031</v>
      </c>
      <c r="G13" s="55">
        <v>39034</v>
      </c>
      <c r="H13" s="56">
        <v>8.1500000000000003E-2</v>
      </c>
      <c r="I13" s="54">
        <v>815000</v>
      </c>
      <c r="J13" s="54" t="s">
        <v>41</v>
      </c>
      <c r="K13" s="57" t="s">
        <v>56</v>
      </c>
      <c r="L13" s="58">
        <v>44850</v>
      </c>
      <c r="M13" s="59"/>
    </row>
    <row r="14" spans="1:13" ht="43.5" customHeight="1">
      <c r="A14" s="53">
        <v>4</v>
      </c>
      <c r="B14" s="41" t="s">
        <v>57</v>
      </c>
      <c r="C14" s="54" t="s">
        <v>44</v>
      </c>
      <c r="D14" s="54">
        <v>30000000</v>
      </c>
      <c r="E14" s="54">
        <f>+D14</f>
        <v>30000000</v>
      </c>
      <c r="F14" s="55">
        <v>42087</v>
      </c>
      <c r="G14" s="55">
        <v>42090</v>
      </c>
      <c r="H14" s="56">
        <v>0.104</v>
      </c>
      <c r="I14" s="54">
        <f>D14*H14</f>
        <v>3120000</v>
      </c>
      <c r="J14" s="54" t="s">
        <v>45</v>
      </c>
      <c r="K14" s="60" t="s">
        <v>58</v>
      </c>
      <c r="L14" s="58">
        <v>43917</v>
      </c>
      <c r="M14" s="59"/>
    </row>
    <row r="15" spans="1:13" ht="43.5" customHeight="1">
      <c r="A15" s="53">
        <v>5</v>
      </c>
      <c r="B15" s="54" t="s">
        <v>59</v>
      </c>
      <c r="C15" s="54" t="s">
        <v>60</v>
      </c>
      <c r="D15" s="54">
        <v>30000000</v>
      </c>
      <c r="E15" s="54">
        <f>+D15*105.21%</f>
        <v>31563000</v>
      </c>
      <c r="F15" s="55">
        <v>42401</v>
      </c>
      <c r="G15" s="55">
        <v>42402</v>
      </c>
      <c r="H15" s="56">
        <v>9.2899999999999996E-2</v>
      </c>
      <c r="I15" s="54">
        <f>D15*H15</f>
        <v>2787000</v>
      </c>
      <c r="J15" s="54" t="s">
        <v>41</v>
      </c>
      <c r="K15" s="57" t="s">
        <v>61</v>
      </c>
      <c r="L15" s="58">
        <v>45208</v>
      </c>
      <c r="M15" s="59"/>
    </row>
    <row r="16" spans="1:13" ht="43.5" customHeight="1">
      <c r="A16" s="53">
        <v>6</v>
      </c>
      <c r="B16" s="41" t="s">
        <v>62</v>
      </c>
      <c r="C16" s="54" t="s">
        <v>60</v>
      </c>
      <c r="D16" s="54">
        <v>30000000</v>
      </c>
      <c r="E16" s="54">
        <f>+D16*108.44%</f>
        <v>32532000</v>
      </c>
      <c r="F16" s="55">
        <v>42998</v>
      </c>
      <c r="G16" s="55">
        <v>42999</v>
      </c>
      <c r="H16" s="56">
        <v>8.5000000000000006E-2</v>
      </c>
      <c r="I16" s="60">
        <f>D16*H16</f>
        <v>2550000</v>
      </c>
      <c r="J16" s="54" t="s">
        <v>41</v>
      </c>
      <c r="K16" s="61" t="s">
        <v>63</v>
      </c>
      <c r="L16" s="61">
        <v>47205</v>
      </c>
      <c r="M16" s="59"/>
    </row>
    <row r="17" spans="1:21" ht="43.5" customHeight="1">
      <c r="A17" s="53">
        <v>7</v>
      </c>
      <c r="B17" s="41" t="s">
        <v>64</v>
      </c>
      <c r="C17" s="54" t="s">
        <v>44</v>
      </c>
      <c r="D17" s="54">
        <v>60000000</v>
      </c>
      <c r="E17" s="54">
        <f>D17*100%</f>
        <v>60000000</v>
      </c>
      <c r="F17" s="55">
        <v>43133</v>
      </c>
      <c r="G17" s="55">
        <v>43133</v>
      </c>
      <c r="H17" s="56">
        <v>8.2500000000000004E-2</v>
      </c>
      <c r="I17" s="60">
        <f>D17*H17</f>
        <v>4950000</v>
      </c>
      <c r="J17" s="54" t="s">
        <v>45</v>
      </c>
      <c r="K17" s="61" t="s">
        <v>65</v>
      </c>
      <c r="L17" s="61">
        <v>46784</v>
      </c>
      <c r="M17" s="59"/>
    </row>
    <row r="18" spans="1:21" ht="43.5" customHeight="1">
      <c r="A18" s="53">
        <v>8</v>
      </c>
      <c r="B18" s="41" t="s">
        <v>43</v>
      </c>
      <c r="C18" s="54" t="s">
        <v>44</v>
      </c>
      <c r="D18" s="54">
        <v>40000000</v>
      </c>
      <c r="E18" s="54">
        <v>41152000</v>
      </c>
      <c r="F18" s="55">
        <v>43370</v>
      </c>
      <c r="G18" s="55">
        <v>43370</v>
      </c>
      <c r="H18" s="56">
        <v>9.4500000000000001E-2</v>
      </c>
      <c r="I18" s="60">
        <f>D18*H18</f>
        <v>3780000</v>
      </c>
      <c r="J18" s="54" t="s">
        <v>45</v>
      </c>
      <c r="K18" s="61" t="s">
        <v>46</v>
      </c>
      <c r="L18" s="61">
        <v>46266</v>
      </c>
      <c r="M18" s="59"/>
    </row>
    <row r="19" spans="1:21" ht="35.1" customHeight="1">
      <c r="A19" s="62"/>
      <c r="B19" s="47" t="s">
        <v>0</v>
      </c>
      <c r="C19" s="47"/>
      <c r="D19" s="63">
        <f>SUM(D11:D18)</f>
        <v>237500000</v>
      </c>
      <c r="E19" s="63">
        <f>SUM(E11:E18)</f>
        <v>242912000</v>
      </c>
      <c r="F19" s="62"/>
      <c r="G19" s="62"/>
      <c r="H19" s="62"/>
      <c r="I19" s="62"/>
      <c r="J19" s="62"/>
      <c r="K19" s="62"/>
      <c r="L19" s="62"/>
      <c r="M19" s="59"/>
    </row>
    <row r="21" spans="1:21" ht="45" customHeight="1">
      <c r="A21" s="295" t="s">
        <v>66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6" t="s">
        <v>295</v>
      </c>
      <c r="L21" s="296"/>
    </row>
    <row r="22" spans="1:21" ht="35.1" customHeight="1">
      <c r="A22" s="297" t="s">
        <v>26</v>
      </c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9"/>
    </row>
    <row r="23" spans="1:21" ht="54">
      <c r="A23" s="37" t="s">
        <v>27</v>
      </c>
      <c r="B23" s="38" t="s">
        <v>28</v>
      </c>
      <c r="C23" s="38" t="s">
        <v>29</v>
      </c>
      <c r="D23" s="39" t="s">
        <v>30</v>
      </c>
      <c r="E23" s="39" t="s">
        <v>48</v>
      </c>
      <c r="F23" s="38" t="s">
        <v>49</v>
      </c>
      <c r="G23" s="38" t="s">
        <v>67</v>
      </c>
      <c r="H23" s="38" t="s">
        <v>34</v>
      </c>
      <c r="I23" s="38" t="s">
        <v>35</v>
      </c>
      <c r="J23" s="38" t="s">
        <v>36</v>
      </c>
      <c r="K23" s="38" t="s">
        <v>37</v>
      </c>
      <c r="L23" s="38" t="s">
        <v>38</v>
      </c>
    </row>
    <row r="24" spans="1:21" ht="35.1" customHeight="1">
      <c r="A24" s="40">
        <v>1</v>
      </c>
      <c r="B24" s="54" t="s">
        <v>68</v>
      </c>
      <c r="C24" s="54" t="s">
        <v>40</v>
      </c>
      <c r="D24" s="54">
        <v>32500000</v>
      </c>
      <c r="E24" s="54">
        <v>32734000</v>
      </c>
      <c r="F24" s="55">
        <v>37538</v>
      </c>
      <c r="G24" s="55">
        <v>37538</v>
      </c>
      <c r="H24" s="56">
        <v>7.9500000000000001E-2</v>
      </c>
      <c r="I24" s="60">
        <f t="shared" ref="I24:I35" si="0">+D24*H24</f>
        <v>2583750</v>
      </c>
      <c r="J24" s="54" t="s">
        <v>41</v>
      </c>
      <c r="K24" s="57" t="s">
        <v>52</v>
      </c>
      <c r="L24" s="55">
        <v>11929</v>
      </c>
    </row>
    <row r="25" spans="1:21" ht="35.1" customHeight="1">
      <c r="A25" s="40">
        <v>2</v>
      </c>
      <c r="B25" s="54" t="s">
        <v>69</v>
      </c>
      <c r="C25" s="54" t="s">
        <v>40</v>
      </c>
      <c r="D25" s="54">
        <v>10000000</v>
      </c>
      <c r="E25" s="54">
        <v>9970000</v>
      </c>
      <c r="F25" s="55">
        <v>37749</v>
      </c>
      <c r="G25" s="55">
        <v>37749</v>
      </c>
      <c r="H25" s="56">
        <v>6.3E-2</v>
      </c>
      <c r="I25" s="60">
        <f t="shared" si="0"/>
        <v>630000</v>
      </c>
      <c r="J25" s="54" t="s">
        <v>41</v>
      </c>
      <c r="K25" s="57" t="s">
        <v>54</v>
      </c>
      <c r="L25" s="61">
        <v>45025</v>
      </c>
      <c r="O25" s="64"/>
      <c r="P25" s="64"/>
      <c r="Q25" s="64"/>
      <c r="R25" s="64"/>
      <c r="S25" s="64"/>
      <c r="T25" s="64"/>
      <c r="U25" s="64"/>
    </row>
    <row r="26" spans="1:21" ht="35.1" customHeight="1">
      <c r="A26" s="40">
        <v>3</v>
      </c>
      <c r="B26" s="54" t="s">
        <v>70</v>
      </c>
      <c r="C26" s="54" t="s">
        <v>40</v>
      </c>
      <c r="D26" s="54">
        <v>40000000</v>
      </c>
      <c r="E26" s="54">
        <v>40396000</v>
      </c>
      <c r="F26" s="55">
        <v>39031</v>
      </c>
      <c r="G26" s="55">
        <v>39034</v>
      </c>
      <c r="H26" s="56">
        <v>8.1500000000000003E-2</v>
      </c>
      <c r="I26" s="60">
        <f>+D26*H26</f>
        <v>3260000</v>
      </c>
      <c r="J26" s="54" t="s">
        <v>41</v>
      </c>
      <c r="K26" s="65" t="s">
        <v>71</v>
      </c>
      <c r="L26" s="61">
        <v>44850</v>
      </c>
    </row>
    <row r="27" spans="1:21" ht="35.1" customHeight="1">
      <c r="A27" s="40">
        <v>4</v>
      </c>
      <c r="B27" s="41" t="s">
        <v>72</v>
      </c>
      <c r="C27" s="41" t="s">
        <v>40</v>
      </c>
      <c r="D27" s="54">
        <v>30000000</v>
      </c>
      <c r="E27" s="54">
        <v>29394000</v>
      </c>
      <c r="F27" s="55">
        <v>40570</v>
      </c>
      <c r="G27" s="55">
        <v>40571</v>
      </c>
      <c r="H27" s="56">
        <v>8.2000000000000003E-2</v>
      </c>
      <c r="I27" s="60">
        <f t="shared" si="0"/>
        <v>2460000</v>
      </c>
      <c r="J27" s="54" t="s">
        <v>41</v>
      </c>
      <c r="K27" s="65" t="s">
        <v>73</v>
      </c>
      <c r="L27" s="61">
        <v>45550</v>
      </c>
    </row>
    <row r="28" spans="1:21" ht="35.1" customHeight="1">
      <c r="A28" s="40">
        <v>5</v>
      </c>
      <c r="B28" s="54" t="s">
        <v>74</v>
      </c>
      <c r="C28" s="54" t="s">
        <v>40</v>
      </c>
      <c r="D28" s="54">
        <v>20000000</v>
      </c>
      <c r="E28" s="54">
        <f>D28*97.39%</f>
        <v>19478000</v>
      </c>
      <c r="F28" s="55">
        <v>40912</v>
      </c>
      <c r="G28" s="55">
        <v>40913</v>
      </c>
      <c r="H28" s="56">
        <v>8.2799999999999999E-2</v>
      </c>
      <c r="I28" s="60">
        <f t="shared" si="0"/>
        <v>1656000</v>
      </c>
      <c r="J28" s="54" t="s">
        <v>41</v>
      </c>
      <c r="K28" s="65" t="s">
        <v>75</v>
      </c>
      <c r="L28" s="61">
        <v>46651</v>
      </c>
    </row>
    <row r="29" spans="1:21" ht="35.1" customHeight="1">
      <c r="A29" s="40">
        <v>6</v>
      </c>
      <c r="B29" s="54" t="s">
        <v>76</v>
      </c>
      <c r="C29" s="54" t="s">
        <v>77</v>
      </c>
      <c r="D29" s="54">
        <v>50000000</v>
      </c>
      <c r="E29" s="54">
        <v>50000000</v>
      </c>
      <c r="F29" s="55">
        <v>40938</v>
      </c>
      <c r="G29" s="55">
        <v>40938</v>
      </c>
      <c r="H29" s="56">
        <v>9.9699999999999997E-2</v>
      </c>
      <c r="I29" s="60">
        <f t="shared" si="0"/>
        <v>4985000</v>
      </c>
      <c r="J29" s="54" t="s">
        <v>41</v>
      </c>
      <c r="K29" s="65" t="s">
        <v>78</v>
      </c>
      <c r="L29" s="61">
        <v>45321</v>
      </c>
    </row>
    <row r="30" spans="1:21" ht="35.1" customHeight="1">
      <c r="A30" s="40">
        <v>7</v>
      </c>
      <c r="B30" s="54" t="s">
        <v>79</v>
      </c>
      <c r="C30" s="54" t="s">
        <v>40</v>
      </c>
      <c r="D30" s="54">
        <v>20000000</v>
      </c>
      <c r="E30" s="54">
        <f>+D30*90.52%</f>
        <v>18104000</v>
      </c>
      <c r="F30" s="55">
        <v>41255</v>
      </c>
      <c r="G30" s="55">
        <v>41256</v>
      </c>
      <c r="H30" s="56">
        <v>6.3500000000000001E-2</v>
      </c>
      <c r="I30" s="60">
        <f t="shared" si="0"/>
        <v>1270000</v>
      </c>
      <c r="J30" s="54" t="s">
        <v>41</v>
      </c>
      <c r="K30" s="65" t="s">
        <v>80</v>
      </c>
      <c r="L30" s="61">
        <v>43832</v>
      </c>
    </row>
    <row r="31" spans="1:21" ht="35.1" customHeight="1">
      <c r="A31" s="40">
        <v>8</v>
      </c>
      <c r="B31" s="54" t="s">
        <v>81</v>
      </c>
      <c r="C31" s="54" t="s">
        <v>40</v>
      </c>
      <c r="D31" s="54">
        <v>30000000</v>
      </c>
      <c r="E31" s="54">
        <v>28140000</v>
      </c>
      <c r="F31" s="55">
        <v>41638</v>
      </c>
      <c r="G31" s="55">
        <v>41639</v>
      </c>
      <c r="H31" s="56">
        <v>8.1500000000000003E-2</v>
      </c>
      <c r="I31" s="60">
        <f t="shared" si="0"/>
        <v>2445000</v>
      </c>
      <c r="J31" s="54" t="s">
        <v>41</v>
      </c>
      <c r="K31" s="65" t="s">
        <v>82</v>
      </c>
      <c r="L31" s="61">
        <v>44723</v>
      </c>
    </row>
    <row r="32" spans="1:21" ht="35.1" customHeight="1">
      <c r="A32" s="40">
        <v>9</v>
      </c>
      <c r="B32" s="54" t="s">
        <v>83</v>
      </c>
      <c r="C32" s="54" t="s">
        <v>40</v>
      </c>
      <c r="D32" s="54">
        <v>31000000</v>
      </c>
      <c r="E32" s="54">
        <f>+D32*99.82%</f>
        <v>30944200</v>
      </c>
      <c r="F32" s="55">
        <v>41703</v>
      </c>
      <c r="G32" s="55">
        <v>41704</v>
      </c>
      <c r="H32" s="56">
        <v>9.1999999999999998E-2</v>
      </c>
      <c r="I32" s="60">
        <f t="shared" si="0"/>
        <v>2852000</v>
      </c>
      <c r="J32" s="54" t="s">
        <v>41</v>
      </c>
      <c r="K32" s="65" t="s">
        <v>42</v>
      </c>
      <c r="L32" s="61">
        <v>47756</v>
      </c>
    </row>
    <row r="33" spans="1:12" ht="35.1" customHeight="1">
      <c r="A33" s="40">
        <v>10</v>
      </c>
      <c r="B33" s="41" t="s">
        <v>84</v>
      </c>
      <c r="C33" s="41" t="s">
        <v>44</v>
      </c>
      <c r="D33" s="54">
        <v>27000000</v>
      </c>
      <c r="E33" s="54">
        <f>+D33*100.02%</f>
        <v>27005400</v>
      </c>
      <c r="F33" s="55">
        <v>41704</v>
      </c>
      <c r="G33" s="55">
        <v>41704</v>
      </c>
      <c r="H33" s="56">
        <v>9.7299999999999998E-2</v>
      </c>
      <c r="I33" s="60">
        <f t="shared" si="0"/>
        <v>2627100</v>
      </c>
      <c r="J33" s="54" t="s">
        <v>45</v>
      </c>
      <c r="K33" s="66" t="s">
        <v>85</v>
      </c>
      <c r="L33" s="61">
        <v>45277</v>
      </c>
    </row>
    <row r="34" spans="1:12" ht="35.1" customHeight="1">
      <c r="A34" s="40">
        <v>11</v>
      </c>
      <c r="B34" s="54" t="s">
        <v>86</v>
      </c>
      <c r="C34" s="54" t="s">
        <v>44</v>
      </c>
      <c r="D34" s="54">
        <v>30000000</v>
      </c>
      <c r="E34" s="54">
        <v>30000000</v>
      </c>
      <c r="F34" s="55">
        <v>42038</v>
      </c>
      <c r="G34" s="55">
        <v>42048</v>
      </c>
      <c r="H34" s="56">
        <v>9.35E-2</v>
      </c>
      <c r="I34" s="60">
        <f t="shared" si="0"/>
        <v>2805000</v>
      </c>
      <c r="J34" s="54" t="s">
        <v>45</v>
      </c>
      <c r="K34" s="66" t="s">
        <v>87</v>
      </c>
      <c r="L34" s="61">
        <v>43874</v>
      </c>
    </row>
    <row r="35" spans="1:12" ht="35.1" customHeight="1">
      <c r="A35" s="40">
        <v>12</v>
      </c>
      <c r="B35" s="41" t="s">
        <v>57</v>
      </c>
      <c r="C35" s="54" t="s">
        <v>44</v>
      </c>
      <c r="D35" s="54">
        <v>30000000</v>
      </c>
      <c r="E35" s="54">
        <f>+D35</f>
        <v>30000000</v>
      </c>
      <c r="F35" s="55">
        <v>42087</v>
      </c>
      <c r="G35" s="55">
        <v>42090</v>
      </c>
      <c r="H35" s="56">
        <v>0.104</v>
      </c>
      <c r="I35" s="60">
        <f t="shared" si="0"/>
        <v>3120000</v>
      </c>
      <c r="J35" s="54" t="s">
        <v>45</v>
      </c>
      <c r="K35" s="66" t="s">
        <v>88</v>
      </c>
      <c r="L35" s="61">
        <v>43917</v>
      </c>
    </row>
    <row r="36" spans="1:12" ht="35.1" customHeight="1">
      <c r="A36" s="40">
        <v>13</v>
      </c>
      <c r="B36" s="41" t="s">
        <v>89</v>
      </c>
      <c r="C36" s="54" t="s">
        <v>44</v>
      </c>
      <c r="D36" s="54">
        <v>20000000</v>
      </c>
      <c r="E36" s="54">
        <f>+D36*100.47%</f>
        <v>20094000</v>
      </c>
      <c r="F36" s="55">
        <v>42156</v>
      </c>
      <c r="G36" s="55">
        <v>42157</v>
      </c>
      <c r="H36" s="56">
        <v>9.1300000000000006E-2</v>
      </c>
      <c r="I36" s="60">
        <f t="shared" ref="I36:I47" si="1">D36*H36</f>
        <v>1826000.0000000002</v>
      </c>
      <c r="J36" s="54" t="s">
        <v>45</v>
      </c>
      <c r="K36" s="66" t="s">
        <v>90</v>
      </c>
      <c r="L36" s="61">
        <v>44469</v>
      </c>
    </row>
    <row r="37" spans="1:12" ht="35.1" customHeight="1">
      <c r="A37" s="40">
        <v>14</v>
      </c>
      <c r="B37" s="41" t="s">
        <v>39</v>
      </c>
      <c r="C37" s="54" t="s">
        <v>40</v>
      </c>
      <c r="D37" s="54">
        <v>30000000</v>
      </c>
      <c r="E37" s="54">
        <f>+D37*109.35%</f>
        <v>32804999.999999996</v>
      </c>
      <c r="F37" s="55">
        <v>42382</v>
      </c>
      <c r="G37" s="55">
        <v>42383</v>
      </c>
      <c r="H37" s="56">
        <v>9.1999999999999998E-2</v>
      </c>
      <c r="I37" s="60">
        <f t="shared" si="1"/>
        <v>2760000</v>
      </c>
      <c r="J37" s="54" t="s">
        <v>41</v>
      </c>
      <c r="K37" s="65" t="s">
        <v>42</v>
      </c>
      <c r="L37" s="61">
        <v>47756</v>
      </c>
    </row>
    <row r="38" spans="1:12" ht="35.1" customHeight="1">
      <c r="A38" s="40">
        <v>15</v>
      </c>
      <c r="B38" s="41" t="s">
        <v>59</v>
      </c>
      <c r="C38" s="54" t="s">
        <v>40</v>
      </c>
      <c r="D38" s="54">
        <v>20000000</v>
      </c>
      <c r="E38" s="54">
        <f>+D38*105.21%</f>
        <v>21042000</v>
      </c>
      <c r="F38" s="55">
        <v>42401</v>
      </c>
      <c r="G38" s="55">
        <v>42402</v>
      </c>
      <c r="H38" s="56">
        <v>9.2899999999999996E-2</v>
      </c>
      <c r="I38" s="60">
        <f t="shared" si="1"/>
        <v>1858000</v>
      </c>
      <c r="J38" s="54" t="s">
        <v>41</v>
      </c>
      <c r="K38" s="65" t="s">
        <v>61</v>
      </c>
      <c r="L38" s="61">
        <v>45208</v>
      </c>
    </row>
    <row r="39" spans="1:12" ht="35.1" customHeight="1">
      <c r="A39" s="40">
        <v>16</v>
      </c>
      <c r="B39" s="41" t="s">
        <v>91</v>
      </c>
      <c r="C39" s="54" t="s">
        <v>44</v>
      </c>
      <c r="D39" s="54">
        <v>100000000</v>
      </c>
      <c r="E39" s="54">
        <f>D39*102.25%</f>
        <v>102250000</v>
      </c>
      <c r="F39" s="55">
        <v>42733</v>
      </c>
      <c r="G39" s="55">
        <v>42734</v>
      </c>
      <c r="H39" s="56">
        <v>9.5000000000000001E-2</v>
      </c>
      <c r="I39" s="60">
        <f t="shared" si="1"/>
        <v>9500000</v>
      </c>
      <c r="J39" s="54" t="s">
        <v>45</v>
      </c>
      <c r="K39" s="65" t="s">
        <v>92</v>
      </c>
      <c r="L39" s="61">
        <v>72943</v>
      </c>
    </row>
    <row r="40" spans="1:12" ht="35.1" customHeight="1">
      <c r="A40" s="40">
        <v>17</v>
      </c>
      <c r="B40" s="41" t="s">
        <v>93</v>
      </c>
      <c r="C40" s="54" t="s">
        <v>40</v>
      </c>
      <c r="D40" s="54">
        <v>50000000</v>
      </c>
      <c r="E40" s="54">
        <f>D40*113.93%</f>
        <v>56965000</v>
      </c>
      <c r="F40" s="55">
        <v>42797</v>
      </c>
      <c r="G40" s="55">
        <v>42800</v>
      </c>
      <c r="H40" s="56">
        <v>9.1999999999999998E-2</v>
      </c>
      <c r="I40" s="60">
        <f t="shared" si="1"/>
        <v>4600000</v>
      </c>
      <c r="J40" s="54" t="s">
        <v>41</v>
      </c>
      <c r="K40" s="65" t="s">
        <v>42</v>
      </c>
      <c r="L40" s="61">
        <v>47756</v>
      </c>
    </row>
    <row r="41" spans="1:12" ht="35.1" customHeight="1">
      <c r="A41" s="40">
        <v>18</v>
      </c>
      <c r="B41" s="41" t="s">
        <v>94</v>
      </c>
      <c r="C41" s="54" t="s">
        <v>40</v>
      </c>
      <c r="D41" s="54">
        <v>30000000</v>
      </c>
      <c r="E41" s="54">
        <f>D41*113.95%</f>
        <v>34185000</v>
      </c>
      <c r="F41" s="55">
        <v>42797</v>
      </c>
      <c r="G41" s="55">
        <v>42800</v>
      </c>
      <c r="H41" s="56">
        <v>9.1999999999999998E-2</v>
      </c>
      <c r="I41" s="60">
        <f t="shared" si="1"/>
        <v>2760000</v>
      </c>
      <c r="J41" s="54" t="s">
        <v>41</v>
      </c>
      <c r="K41" s="65" t="s">
        <v>42</v>
      </c>
      <c r="L41" s="61">
        <v>47756</v>
      </c>
    </row>
    <row r="42" spans="1:12" ht="35.1" customHeight="1">
      <c r="A42" s="40">
        <v>19</v>
      </c>
      <c r="B42" s="41" t="s">
        <v>95</v>
      </c>
      <c r="C42" s="54" t="s">
        <v>44</v>
      </c>
      <c r="D42" s="54">
        <v>50000000</v>
      </c>
      <c r="E42" s="54">
        <f>D42*100.84%</f>
        <v>50420000</v>
      </c>
      <c r="F42" s="55">
        <v>42852</v>
      </c>
      <c r="G42" s="55">
        <v>42852</v>
      </c>
      <c r="H42" s="56">
        <v>8.0500000000000002E-2</v>
      </c>
      <c r="I42" s="60">
        <f t="shared" si="1"/>
        <v>4025000</v>
      </c>
      <c r="J42" s="54" t="s">
        <v>45</v>
      </c>
      <c r="K42" s="61" t="s">
        <v>96</v>
      </c>
      <c r="L42" s="61">
        <v>46475</v>
      </c>
    </row>
    <row r="43" spans="1:12" ht="35.1" customHeight="1">
      <c r="A43" s="40">
        <v>20</v>
      </c>
      <c r="B43" s="41" t="s">
        <v>97</v>
      </c>
      <c r="C43" s="54" t="s">
        <v>44</v>
      </c>
      <c r="D43" s="54">
        <v>100000000</v>
      </c>
      <c r="E43" s="54">
        <f>D43*101.51%</f>
        <v>101510000.00000001</v>
      </c>
      <c r="F43" s="55">
        <v>42852</v>
      </c>
      <c r="G43" s="55">
        <v>42852</v>
      </c>
      <c r="H43" s="56">
        <v>8.1199999999999994E-2</v>
      </c>
      <c r="I43" s="60">
        <f t="shared" si="1"/>
        <v>8119999.9999999991</v>
      </c>
      <c r="J43" s="54" t="s">
        <v>45</v>
      </c>
      <c r="K43" s="61" t="s">
        <v>98</v>
      </c>
      <c r="L43" s="61">
        <v>46470</v>
      </c>
    </row>
    <row r="44" spans="1:12" ht="35.1" customHeight="1">
      <c r="A44" s="40">
        <v>21</v>
      </c>
      <c r="B44" s="41" t="s">
        <v>62</v>
      </c>
      <c r="C44" s="54" t="s">
        <v>60</v>
      </c>
      <c r="D44" s="54">
        <v>30000000</v>
      </c>
      <c r="E44" s="54">
        <f>+D44*108.44%</f>
        <v>32532000</v>
      </c>
      <c r="F44" s="55">
        <v>42998</v>
      </c>
      <c r="G44" s="55">
        <v>42999</v>
      </c>
      <c r="H44" s="56">
        <v>8.5000000000000006E-2</v>
      </c>
      <c r="I44" s="60">
        <f t="shared" si="1"/>
        <v>2550000</v>
      </c>
      <c r="J44" s="54" t="s">
        <v>41</v>
      </c>
      <c r="K44" s="61" t="s">
        <v>63</v>
      </c>
      <c r="L44" s="61">
        <v>47205</v>
      </c>
    </row>
    <row r="45" spans="1:12" ht="35.1" customHeight="1">
      <c r="A45" s="40">
        <v>22</v>
      </c>
      <c r="B45" s="41" t="s">
        <v>99</v>
      </c>
      <c r="C45" s="54" t="s">
        <v>60</v>
      </c>
      <c r="D45" s="54">
        <v>50000000</v>
      </c>
      <c r="E45" s="54">
        <f>D45*108.19%</f>
        <v>54095000.000000007</v>
      </c>
      <c r="F45" s="55">
        <v>43033</v>
      </c>
      <c r="G45" s="55">
        <v>43034</v>
      </c>
      <c r="H45" s="56">
        <v>8.5800000000000001E-2</v>
      </c>
      <c r="I45" s="60">
        <f t="shared" si="1"/>
        <v>4290000</v>
      </c>
      <c r="J45" s="54" t="s">
        <v>41</v>
      </c>
      <c r="K45" s="61" t="s">
        <v>100</v>
      </c>
      <c r="L45" s="61">
        <v>48001</v>
      </c>
    </row>
    <row r="46" spans="1:12" ht="35.1" customHeight="1">
      <c r="A46" s="40">
        <v>23</v>
      </c>
      <c r="B46" s="41" t="s">
        <v>101</v>
      </c>
      <c r="C46" s="54" t="s">
        <v>77</v>
      </c>
      <c r="D46" s="54">
        <v>50000000</v>
      </c>
      <c r="E46" s="54">
        <f>D46*100.02%</f>
        <v>50010000</v>
      </c>
      <c r="F46" s="55">
        <v>43033</v>
      </c>
      <c r="G46" s="55">
        <v>43034</v>
      </c>
      <c r="H46" s="56">
        <v>9.8000000000000004E-2</v>
      </c>
      <c r="I46" s="60">
        <f t="shared" si="1"/>
        <v>4900000</v>
      </c>
      <c r="J46" s="54" t="s">
        <v>41</v>
      </c>
      <c r="K46" s="61" t="s">
        <v>42</v>
      </c>
      <c r="L46" s="61">
        <v>47937</v>
      </c>
    </row>
    <row r="47" spans="1:12" ht="35.1" customHeight="1">
      <c r="A47" s="40">
        <v>24</v>
      </c>
      <c r="B47" s="41" t="s">
        <v>102</v>
      </c>
      <c r="C47" s="54" t="s">
        <v>44</v>
      </c>
      <c r="D47" s="54">
        <v>29000000</v>
      </c>
      <c r="E47" s="54">
        <f>D47*99.99%</f>
        <v>28997099.999999996</v>
      </c>
      <c r="F47" s="55">
        <v>43056</v>
      </c>
      <c r="G47" s="55">
        <v>43056</v>
      </c>
      <c r="H47" s="56">
        <v>8.0199999999999994E-2</v>
      </c>
      <c r="I47" s="60">
        <f t="shared" si="1"/>
        <v>2325800</v>
      </c>
      <c r="J47" s="54" t="s">
        <v>45</v>
      </c>
      <c r="K47" s="61" t="s">
        <v>103</v>
      </c>
      <c r="L47" s="61">
        <v>46705</v>
      </c>
    </row>
    <row r="48" spans="1:12" ht="35.1" customHeight="1">
      <c r="A48" s="40">
        <v>25</v>
      </c>
      <c r="B48" s="41" t="s">
        <v>102</v>
      </c>
      <c r="C48" s="54" t="s">
        <v>44</v>
      </c>
      <c r="D48" s="54">
        <v>20000000</v>
      </c>
      <c r="E48" s="54">
        <f>D48*99.99%</f>
        <v>19997999.999999996</v>
      </c>
      <c r="F48" s="55">
        <v>43056</v>
      </c>
      <c r="G48" s="55">
        <v>43056</v>
      </c>
      <c r="H48" s="56">
        <v>8.0199999999999994E-2</v>
      </c>
      <c r="I48" s="60">
        <f>D48*H48</f>
        <v>1603999.9999999998</v>
      </c>
      <c r="J48" s="54" t="s">
        <v>45</v>
      </c>
      <c r="K48" s="61" t="s">
        <v>103</v>
      </c>
      <c r="L48" s="61">
        <v>46705</v>
      </c>
    </row>
    <row r="49" spans="1:16" ht="35.1" customHeight="1">
      <c r="A49" s="40">
        <v>26</v>
      </c>
      <c r="B49" s="41" t="s">
        <v>64</v>
      </c>
      <c r="C49" s="54" t="s">
        <v>44</v>
      </c>
      <c r="D49" s="54">
        <v>100000000</v>
      </c>
      <c r="E49" s="54">
        <f>D49*100%</f>
        <v>100000000</v>
      </c>
      <c r="F49" s="55">
        <v>43133</v>
      </c>
      <c r="G49" s="55">
        <v>43133</v>
      </c>
      <c r="H49" s="56">
        <v>8.2500000000000004E-2</v>
      </c>
      <c r="I49" s="60">
        <f>D49*H49</f>
        <v>8250000</v>
      </c>
      <c r="J49" s="54" t="s">
        <v>45</v>
      </c>
      <c r="K49" s="61" t="s">
        <v>65</v>
      </c>
      <c r="L49" s="61">
        <v>46784</v>
      </c>
    </row>
    <row r="50" spans="1:16" ht="35.1" customHeight="1">
      <c r="A50" s="40">
        <v>27</v>
      </c>
      <c r="B50" s="41" t="s">
        <v>104</v>
      </c>
      <c r="C50" s="54" t="s">
        <v>44</v>
      </c>
      <c r="D50" s="54">
        <v>50000000</v>
      </c>
      <c r="E50" s="54">
        <v>49090000.000000007</v>
      </c>
      <c r="F50" s="55">
        <v>43224</v>
      </c>
      <c r="G50" s="55">
        <v>43224</v>
      </c>
      <c r="H50" s="56">
        <v>9.1499999999999998E-2</v>
      </c>
      <c r="I50" s="60">
        <f>D50*H50</f>
        <v>4575000</v>
      </c>
      <c r="J50" s="54" t="s">
        <v>45</v>
      </c>
      <c r="K50" s="61" t="s">
        <v>105</v>
      </c>
      <c r="L50" s="61" t="s">
        <v>106</v>
      </c>
    </row>
    <row r="51" spans="1:16" ht="35.1" customHeight="1">
      <c r="A51" s="40">
        <v>28</v>
      </c>
      <c r="B51" s="41" t="s">
        <v>107</v>
      </c>
      <c r="C51" s="54" t="s">
        <v>60</v>
      </c>
      <c r="D51" s="54">
        <v>150000000</v>
      </c>
      <c r="E51" s="54">
        <v>146670000</v>
      </c>
      <c r="F51" s="55">
        <v>43224</v>
      </c>
      <c r="G51" s="55">
        <v>43227</v>
      </c>
      <c r="H51" s="56">
        <v>7.6700000000000004E-2</v>
      </c>
      <c r="I51" s="60">
        <f>D51*H51</f>
        <v>11505000</v>
      </c>
      <c r="J51" s="54" t="s">
        <v>41</v>
      </c>
      <c r="K51" s="61" t="s">
        <v>108</v>
      </c>
      <c r="L51" s="61">
        <v>45007</v>
      </c>
    </row>
    <row r="52" spans="1:16" ht="35.1" customHeight="1">
      <c r="A52" s="40">
        <v>29</v>
      </c>
      <c r="B52" s="41" t="s">
        <v>109</v>
      </c>
      <c r="C52" s="54" t="s">
        <v>44</v>
      </c>
      <c r="D52" s="54">
        <v>50000000</v>
      </c>
      <c r="E52" s="54">
        <v>50105000</v>
      </c>
      <c r="F52" s="55">
        <v>43370</v>
      </c>
      <c r="G52" s="55">
        <v>43370</v>
      </c>
      <c r="H52" s="56">
        <v>8.9800000000000005E-2</v>
      </c>
      <c r="I52" s="60">
        <f>D52*H52</f>
        <v>4490000</v>
      </c>
      <c r="J52" s="54" t="s">
        <v>45</v>
      </c>
      <c r="K52" s="61" t="s">
        <v>110</v>
      </c>
      <c r="L52" s="61">
        <v>45573</v>
      </c>
    </row>
    <row r="53" spans="1:16" ht="35.1" customHeight="1">
      <c r="A53" s="40"/>
      <c r="B53" s="54"/>
      <c r="C53" s="54"/>
      <c r="D53" s="63">
        <f>SUM(D24:D52)</f>
        <v>1279500000</v>
      </c>
      <c r="E53" s="63">
        <f>SUM(E24:E52)</f>
        <v>1296933700</v>
      </c>
      <c r="F53" s="63"/>
      <c r="G53" s="56"/>
      <c r="H53" s="54"/>
      <c r="I53" s="66"/>
      <c r="J53" s="54"/>
      <c r="K53" s="66"/>
      <c r="L53" s="61"/>
    </row>
    <row r="54" spans="1:16" ht="35.1" customHeight="1">
      <c r="A54" s="40">
        <v>30</v>
      </c>
      <c r="B54" s="41" t="s">
        <v>111</v>
      </c>
      <c r="C54" s="41"/>
      <c r="D54" s="54">
        <v>180000000</v>
      </c>
      <c r="E54" s="54">
        <v>180000000</v>
      </c>
      <c r="F54" s="55">
        <v>37624</v>
      </c>
      <c r="G54" s="55">
        <v>37624</v>
      </c>
      <c r="H54" s="67">
        <v>7.6999999999999999E-2</v>
      </c>
      <c r="I54" s="60">
        <f>+D54*H54</f>
        <v>13860000</v>
      </c>
      <c r="J54" s="54" t="s">
        <v>45</v>
      </c>
      <c r="K54" s="66" t="s">
        <v>112</v>
      </c>
      <c r="L54" s="61"/>
    </row>
    <row r="55" spans="1:16" ht="24.95" customHeight="1">
      <c r="A55" s="62"/>
      <c r="B55" s="62"/>
      <c r="C55" s="62"/>
      <c r="D55" s="62"/>
      <c r="E55" s="62"/>
      <c r="F55" s="62"/>
      <c r="G55" s="62"/>
      <c r="H55" s="62"/>
      <c r="I55" s="66"/>
      <c r="J55" s="62"/>
      <c r="K55" s="66"/>
      <c r="L55" s="61"/>
    </row>
    <row r="56" spans="1:16" ht="35.1" customHeight="1">
      <c r="A56" s="62"/>
      <c r="B56" s="47" t="s">
        <v>0</v>
      </c>
      <c r="C56" s="47"/>
      <c r="D56" s="47">
        <f>SUM(D53:D54)</f>
        <v>1459500000</v>
      </c>
      <c r="E56" s="47">
        <f>SUM(E53:E54)</f>
        <v>1476933700</v>
      </c>
      <c r="F56" s="47"/>
      <c r="G56" s="62"/>
      <c r="H56" s="62"/>
      <c r="I56" s="66"/>
      <c r="J56" s="62"/>
      <c r="K56" s="66"/>
      <c r="L56" s="61"/>
    </row>
    <row r="57" spans="1:16">
      <c r="A57" s="68"/>
      <c r="B57" s="69"/>
      <c r="C57" s="69"/>
      <c r="D57" s="69"/>
      <c r="E57" s="69"/>
      <c r="P57" s="70"/>
    </row>
    <row r="58" spans="1:16" ht="45" customHeight="1">
      <c r="A58" s="295" t="s">
        <v>113</v>
      </c>
      <c r="B58" s="295"/>
      <c r="C58" s="295"/>
      <c r="D58" s="295"/>
      <c r="E58" s="295"/>
      <c r="F58" s="295"/>
      <c r="G58" s="295"/>
      <c r="H58" s="295"/>
      <c r="I58" s="295"/>
      <c r="J58" s="295"/>
      <c r="K58" s="296" t="s">
        <v>295</v>
      </c>
      <c r="L58" s="296"/>
    </row>
    <row r="59" spans="1:16" ht="35.1" customHeight="1">
      <c r="A59" s="297" t="s">
        <v>114</v>
      </c>
      <c r="B59" s="298"/>
      <c r="C59" s="298"/>
      <c r="D59" s="298"/>
      <c r="E59" s="298"/>
      <c r="F59" s="298"/>
      <c r="G59" s="298"/>
      <c r="H59" s="298"/>
      <c r="I59" s="298"/>
      <c r="J59" s="298"/>
      <c r="K59" s="298"/>
      <c r="L59" s="299"/>
    </row>
    <row r="60" spans="1:16" ht="54">
      <c r="A60" s="38" t="s">
        <v>27</v>
      </c>
      <c r="B60" s="38" t="s">
        <v>28</v>
      </c>
      <c r="C60" s="38" t="s">
        <v>29</v>
      </c>
      <c r="D60" s="38" t="s">
        <v>115</v>
      </c>
      <c r="E60" s="38" t="s">
        <v>116</v>
      </c>
      <c r="F60" s="38" t="s">
        <v>117</v>
      </c>
      <c r="G60" s="38" t="s">
        <v>118</v>
      </c>
      <c r="H60" s="38" t="s">
        <v>34</v>
      </c>
      <c r="I60" s="71" t="s">
        <v>35</v>
      </c>
      <c r="J60" s="38" t="s">
        <v>36</v>
      </c>
      <c r="K60" s="71" t="s">
        <v>37</v>
      </c>
      <c r="L60" s="38" t="s">
        <v>38</v>
      </c>
    </row>
    <row r="61" spans="1:16" ht="35.1" customHeight="1">
      <c r="A61" s="40">
        <v>1</v>
      </c>
      <c r="B61" s="54" t="s">
        <v>119</v>
      </c>
      <c r="C61" s="54" t="s">
        <v>40</v>
      </c>
      <c r="D61" s="54">
        <v>10000000</v>
      </c>
      <c r="E61" s="54">
        <v>10072000</v>
      </c>
      <c r="F61" s="55">
        <v>37538</v>
      </c>
      <c r="G61" s="55">
        <v>37538</v>
      </c>
      <c r="H61" s="56">
        <v>7.9500000000000001E-2</v>
      </c>
      <c r="I61" s="54">
        <f t="shared" ref="I61:I72" si="2">+D61*H61</f>
        <v>795000</v>
      </c>
      <c r="J61" s="54" t="s">
        <v>41</v>
      </c>
      <c r="K61" s="41" t="s">
        <v>52</v>
      </c>
      <c r="L61" s="55">
        <v>48454</v>
      </c>
    </row>
    <row r="62" spans="1:16" ht="35.1" customHeight="1">
      <c r="A62" s="40">
        <v>2</v>
      </c>
      <c r="B62" s="54" t="s">
        <v>120</v>
      </c>
      <c r="C62" s="54" t="s">
        <v>40</v>
      </c>
      <c r="D62" s="54">
        <v>30000000</v>
      </c>
      <c r="E62" s="54">
        <v>29910000</v>
      </c>
      <c r="F62" s="55">
        <v>37749</v>
      </c>
      <c r="G62" s="55">
        <v>37749</v>
      </c>
      <c r="H62" s="56">
        <v>6.3E-2</v>
      </c>
      <c r="I62" s="54">
        <f t="shared" si="2"/>
        <v>1890000</v>
      </c>
      <c r="J62" s="54" t="s">
        <v>41</v>
      </c>
      <c r="K62" s="41" t="s">
        <v>54</v>
      </c>
      <c r="L62" s="61">
        <v>45025</v>
      </c>
    </row>
    <row r="63" spans="1:16" ht="35.1" customHeight="1">
      <c r="A63" s="40">
        <v>3</v>
      </c>
      <c r="B63" s="54" t="s">
        <v>121</v>
      </c>
      <c r="C63" s="54" t="s">
        <v>44</v>
      </c>
      <c r="D63" s="54">
        <v>50000000</v>
      </c>
      <c r="E63" s="72">
        <f>D63*100.69/100</f>
        <v>50345000</v>
      </c>
      <c r="F63" s="55">
        <v>40263</v>
      </c>
      <c r="G63" s="55">
        <v>40263</v>
      </c>
      <c r="H63" s="56">
        <v>9.0499999999999997E-2</v>
      </c>
      <c r="I63" s="54">
        <f t="shared" si="2"/>
        <v>4525000</v>
      </c>
      <c r="J63" s="54" t="s">
        <v>45</v>
      </c>
      <c r="K63" s="60" t="s">
        <v>122</v>
      </c>
      <c r="L63" s="61">
        <v>43913</v>
      </c>
    </row>
    <row r="64" spans="1:16" ht="35.1" customHeight="1">
      <c r="A64" s="40">
        <v>4</v>
      </c>
      <c r="B64" s="54" t="s">
        <v>123</v>
      </c>
      <c r="C64" s="54" t="s">
        <v>44</v>
      </c>
      <c r="D64" s="54">
        <v>40000000</v>
      </c>
      <c r="E64" s="54">
        <v>40380000</v>
      </c>
      <c r="F64" s="55">
        <v>40345</v>
      </c>
      <c r="G64" s="55">
        <v>40345</v>
      </c>
      <c r="H64" s="56">
        <v>8.8999999999999996E-2</v>
      </c>
      <c r="I64" s="54">
        <f t="shared" si="2"/>
        <v>3560000</v>
      </c>
      <c r="J64" s="54" t="s">
        <v>45</v>
      </c>
      <c r="K64" s="60" t="s">
        <v>124</v>
      </c>
      <c r="L64" s="61">
        <v>45756</v>
      </c>
    </row>
    <row r="65" spans="1:12" ht="35.1" customHeight="1">
      <c r="A65" s="40">
        <v>5</v>
      </c>
      <c r="B65" s="54" t="s">
        <v>125</v>
      </c>
      <c r="C65" s="54" t="s">
        <v>44</v>
      </c>
      <c r="D65" s="54">
        <v>30000000</v>
      </c>
      <c r="E65" s="54">
        <v>29880000</v>
      </c>
      <c r="F65" s="55">
        <v>40345</v>
      </c>
      <c r="G65" s="55">
        <v>40345</v>
      </c>
      <c r="H65" s="56">
        <v>8.6999999999999994E-2</v>
      </c>
      <c r="I65" s="54">
        <f t="shared" si="2"/>
        <v>2610000</v>
      </c>
      <c r="J65" s="54" t="s">
        <v>45</v>
      </c>
      <c r="K65" s="60" t="s">
        <v>126</v>
      </c>
      <c r="L65" s="61">
        <v>45791</v>
      </c>
    </row>
    <row r="66" spans="1:12" ht="35.1" customHeight="1">
      <c r="A66" s="40">
        <v>6</v>
      </c>
      <c r="B66" s="54" t="s">
        <v>127</v>
      </c>
      <c r="C66" s="54" t="s">
        <v>44</v>
      </c>
      <c r="D66" s="54">
        <v>40000000</v>
      </c>
      <c r="E66" s="54">
        <f>40080000</f>
        <v>40080000</v>
      </c>
      <c r="F66" s="55">
        <v>40501</v>
      </c>
      <c r="G66" s="55">
        <v>40504</v>
      </c>
      <c r="H66" s="56">
        <v>8.7999999999999995E-2</v>
      </c>
      <c r="I66" s="54">
        <f t="shared" si="2"/>
        <v>3520000</v>
      </c>
      <c r="J66" s="54" t="s">
        <v>45</v>
      </c>
      <c r="K66" s="60" t="s">
        <v>128</v>
      </c>
      <c r="L66" s="61">
        <v>44129</v>
      </c>
    </row>
    <row r="67" spans="1:12" ht="35.1" customHeight="1">
      <c r="A67" s="40">
        <v>7</v>
      </c>
      <c r="B67" s="54" t="s">
        <v>74</v>
      </c>
      <c r="C67" s="54" t="s">
        <v>40</v>
      </c>
      <c r="D67" s="54">
        <v>30000000</v>
      </c>
      <c r="E67" s="54">
        <v>29217000</v>
      </c>
      <c r="F67" s="55">
        <v>40912</v>
      </c>
      <c r="G67" s="55">
        <v>40913</v>
      </c>
      <c r="H67" s="56">
        <v>8.2799999999999999E-2</v>
      </c>
      <c r="I67" s="54">
        <f t="shared" si="2"/>
        <v>2484000</v>
      </c>
      <c r="J67" s="54" t="s">
        <v>41</v>
      </c>
      <c r="K67" s="57" t="s">
        <v>75</v>
      </c>
      <c r="L67" s="61">
        <v>46651</v>
      </c>
    </row>
    <row r="68" spans="1:12" ht="35.1" customHeight="1">
      <c r="A68" s="40">
        <v>8</v>
      </c>
      <c r="B68" s="54" t="s">
        <v>81</v>
      </c>
      <c r="C68" s="54" t="s">
        <v>40</v>
      </c>
      <c r="D68" s="54">
        <v>20000000</v>
      </c>
      <c r="E68" s="54">
        <v>18760000</v>
      </c>
      <c r="F68" s="55">
        <v>41639</v>
      </c>
      <c r="G68" s="55">
        <v>41639</v>
      </c>
      <c r="H68" s="56">
        <v>8.1500000000000003E-2</v>
      </c>
      <c r="I68" s="54">
        <f t="shared" si="2"/>
        <v>1630000</v>
      </c>
      <c r="J68" s="54" t="s">
        <v>41</v>
      </c>
      <c r="K68" s="57" t="s">
        <v>82</v>
      </c>
      <c r="L68" s="61">
        <v>44723</v>
      </c>
    </row>
    <row r="69" spans="1:12" ht="35.1" customHeight="1">
      <c r="A69" s="40">
        <v>9</v>
      </c>
      <c r="B69" s="41" t="s">
        <v>84</v>
      </c>
      <c r="C69" s="41" t="s">
        <v>44</v>
      </c>
      <c r="D69" s="54">
        <v>4000000</v>
      </c>
      <c r="E69" s="54">
        <f>+D69*100.02%</f>
        <v>4000800</v>
      </c>
      <c r="F69" s="55">
        <v>41704</v>
      </c>
      <c r="G69" s="55">
        <v>41704</v>
      </c>
      <c r="H69" s="56">
        <v>9.7299999999999998E-2</v>
      </c>
      <c r="I69" s="54">
        <f t="shared" si="2"/>
        <v>389200</v>
      </c>
      <c r="J69" s="54" t="s">
        <v>45</v>
      </c>
      <c r="K69" s="60" t="s">
        <v>85</v>
      </c>
      <c r="L69" s="61">
        <v>45277</v>
      </c>
    </row>
    <row r="70" spans="1:12" ht="35.1" customHeight="1">
      <c r="A70" s="40">
        <v>10</v>
      </c>
      <c r="B70" s="54" t="s">
        <v>83</v>
      </c>
      <c r="C70" s="54" t="s">
        <v>40</v>
      </c>
      <c r="D70" s="54">
        <v>16000000</v>
      </c>
      <c r="E70" s="54">
        <f>+D70*99.82%</f>
        <v>15971200</v>
      </c>
      <c r="F70" s="55">
        <v>41704</v>
      </c>
      <c r="G70" s="55">
        <v>41704</v>
      </c>
      <c r="H70" s="56">
        <v>9.1999999999999998E-2</v>
      </c>
      <c r="I70" s="54">
        <f t="shared" si="2"/>
        <v>1472000</v>
      </c>
      <c r="J70" s="54" t="s">
        <v>41</v>
      </c>
      <c r="K70" s="57" t="s">
        <v>42</v>
      </c>
      <c r="L70" s="61">
        <v>47756</v>
      </c>
    </row>
    <row r="71" spans="1:12" ht="35.1" customHeight="1">
      <c r="A71" s="40">
        <v>11</v>
      </c>
      <c r="B71" s="54" t="s">
        <v>129</v>
      </c>
      <c r="C71" s="54" t="s">
        <v>60</v>
      </c>
      <c r="D71" s="54">
        <v>50000000</v>
      </c>
      <c r="E71" s="54">
        <f>+D71*100.92%</f>
        <v>50460000.000000007</v>
      </c>
      <c r="F71" s="55">
        <v>41704</v>
      </c>
      <c r="G71" s="55">
        <v>41704</v>
      </c>
      <c r="H71" s="56">
        <v>9.8000000000000004E-2</v>
      </c>
      <c r="I71" s="54">
        <f t="shared" si="2"/>
        <v>4900000</v>
      </c>
      <c r="J71" s="54" t="s">
        <v>41</v>
      </c>
      <c r="K71" s="57" t="s">
        <v>130</v>
      </c>
      <c r="L71" s="61">
        <v>45348</v>
      </c>
    </row>
    <row r="72" spans="1:12" ht="35.1" customHeight="1">
      <c r="A72" s="40">
        <v>12</v>
      </c>
      <c r="B72" s="54" t="s">
        <v>131</v>
      </c>
      <c r="C72" s="54" t="s">
        <v>44</v>
      </c>
      <c r="D72" s="54">
        <v>50000000</v>
      </c>
      <c r="E72" s="54">
        <f>+D72*96.76%</f>
        <v>48380000</v>
      </c>
      <c r="F72" s="55">
        <v>41704</v>
      </c>
      <c r="G72" s="55">
        <v>41704</v>
      </c>
      <c r="H72" s="56">
        <v>9.0499999999999997E-2</v>
      </c>
      <c r="I72" s="54">
        <f t="shared" si="2"/>
        <v>4525000</v>
      </c>
      <c r="J72" s="54" t="s">
        <v>45</v>
      </c>
      <c r="K72" s="60" t="s">
        <v>132</v>
      </c>
      <c r="L72" s="61">
        <v>43857</v>
      </c>
    </row>
    <row r="73" spans="1:12" ht="54">
      <c r="A73" s="40">
        <v>13</v>
      </c>
      <c r="B73" s="54" t="s">
        <v>133</v>
      </c>
      <c r="C73" s="54" t="s">
        <v>77</v>
      </c>
      <c r="D73" s="54">
        <v>50000000</v>
      </c>
      <c r="E73" s="54">
        <v>50000000</v>
      </c>
      <c r="F73" s="55">
        <v>41802</v>
      </c>
      <c r="G73" s="55">
        <v>41836</v>
      </c>
      <c r="H73" s="56">
        <v>9.7199999999999995E-2</v>
      </c>
      <c r="I73" s="54">
        <f t="shared" ref="I73:I90" si="3">D73*H73</f>
        <v>4860000</v>
      </c>
      <c r="J73" s="54" t="s">
        <v>41</v>
      </c>
      <c r="K73" s="57" t="s">
        <v>134</v>
      </c>
      <c r="L73" s="61" t="s">
        <v>135</v>
      </c>
    </row>
    <row r="74" spans="1:12" ht="75" customHeight="1">
      <c r="A74" s="40">
        <v>14</v>
      </c>
      <c r="B74" s="54" t="s">
        <v>136</v>
      </c>
      <c r="C74" s="54" t="s">
        <v>77</v>
      </c>
      <c r="D74" s="54">
        <v>100000000</v>
      </c>
      <c r="E74" s="54">
        <f>+D74</f>
        <v>100000000</v>
      </c>
      <c r="F74" s="55">
        <v>42088</v>
      </c>
      <c r="G74" s="55">
        <v>42094</v>
      </c>
      <c r="H74" s="56">
        <v>8.7499999999999994E-2</v>
      </c>
      <c r="I74" s="54">
        <f t="shared" si="3"/>
        <v>8750000</v>
      </c>
      <c r="J74" s="54" t="s">
        <v>45</v>
      </c>
      <c r="K74" s="60" t="s">
        <v>88</v>
      </c>
      <c r="L74" s="61" t="s">
        <v>137</v>
      </c>
    </row>
    <row r="75" spans="1:12" ht="75" customHeight="1">
      <c r="A75" s="40">
        <v>15</v>
      </c>
      <c r="B75" s="54" t="s">
        <v>89</v>
      </c>
      <c r="C75" s="54" t="s">
        <v>44</v>
      </c>
      <c r="D75" s="54">
        <v>30000000</v>
      </c>
      <c r="E75" s="54">
        <f>+D75*100.47%</f>
        <v>30140999.999999996</v>
      </c>
      <c r="F75" s="55">
        <v>42156</v>
      </c>
      <c r="G75" s="55">
        <v>42157</v>
      </c>
      <c r="H75" s="56">
        <v>9.1300000000000006E-2</v>
      </c>
      <c r="I75" s="54">
        <f t="shared" si="3"/>
        <v>2739000</v>
      </c>
      <c r="J75" s="54" t="s">
        <v>45</v>
      </c>
      <c r="K75" s="60" t="s">
        <v>90</v>
      </c>
      <c r="L75" s="61" t="s">
        <v>138</v>
      </c>
    </row>
    <row r="76" spans="1:12" ht="75" customHeight="1">
      <c r="A76" s="40">
        <v>16</v>
      </c>
      <c r="B76" s="54" t="s">
        <v>139</v>
      </c>
      <c r="C76" s="54" t="s">
        <v>60</v>
      </c>
      <c r="D76" s="54">
        <v>50000000</v>
      </c>
      <c r="E76" s="54">
        <f>+D76*101.33%</f>
        <v>50665000.000000007</v>
      </c>
      <c r="F76" s="55">
        <v>42263</v>
      </c>
      <c r="G76" s="55">
        <v>42265</v>
      </c>
      <c r="H76" s="56">
        <v>8.5099999999999995E-2</v>
      </c>
      <c r="I76" s="54">
        <f t="shared" si="3"/>
        <v>4255000</v>
      </c>
      <c r="J76" s="54" t="s">
        <v>41</v>
      </c>
      <c r="K76" s="57" t="s">
        <v>140</v>
      </c>
      <c r="L76" s="61">
        <v>45203</v>
      </c>
    </row>
    <row r="77" spans="1:12" ht="75" customHeight="1">
      <c r="A77" s="40">
        <v>17</v>
      </c>
      <c r="B77" s="54" t="s">
        <v>39</v>
      </c>
      <c r="C77" s="54" t="s">
        <v>40</v>
      </c>
      <c r="D77" s="54">
        <v>70000000</v>
      </c>
      <c r="E77" s="54">
        <f>+D77*109.35%</f>
        <v>76545000</v>
      </c>
      <c r="F77" s="55">
        <v>42382</v>
      </c>
      <c r="G77" s="55">
        <v>42383</v>
      </c>
      <c r="H77" s="56">
        <v>9.1999999999999998E-2</v>
      </c>
      <c r="I77" s="54">
        <f t="shared" si="3"/>
        <v>6440000</v>
      </c>
      <c r="J77" s="54" t="s">
        <v>41</v>
      </c>
      <c r="K77" s="57" t="s">
        <v>42</v>
      </c>
      <c r="L77" s="61">
        <v>47756</v>
      </c>
    </row>
    <row r="78" spans="1:12" ht="75" customHeight="1">
      <c r="A78" s="40">
        <v>18</v>
      </c>
      <c r="B78" s="41" t="s">
        <v>141</v>
      </c>
      <c r="C78" s="54" t="s">
        <v>60</v>
      </c>
      <c r="D78" s="54">
        <v>80000000</v>
      </c>
      <c r="E78" s="54">
        <f>+D78*106.4%</f>
        <v>85120000</v>
      </c>
      <c r="F78" s="55">
        <v>42401</v>
      </c>
      <c r="G78" s="55">
        <v>42402</v>
      </c>
      <c r="H78" s="56">
        <v>9.4700000000000006E-2</v>
      </c>
      <c r="I78" s="54">
        <f t="shared" si="3"/>
        <v>7576000.0000000009</v>
      </c>
      <c r="J78" s="54" t="s">
        <v>41</v>
      </c>
      <c r="K78" s="57" t="s">
        <v>142</v>
      </c>
      <c r="L78" s="61">
        <v>45377</v>
      </c>
    </row>
    <row r="79" spans="1:12" ht="35.1" customHeight="1">
      <c r="A79" s="40">
        <v>19</v>
      </c>
      <c r="B79" s="41" t="s">
        <v>143</v>
      </c>
      <c r="C79" s="54" t="s">
        <v>44</v>
      </c>
      <c r="D79" s="54">
        <v>30000000</v>
      </c>
      <c r="E79" s="54">
        <f>D79*105.66%</f>
        <v>31698000</v>
      </c>
      <c r="F79" s="55">
        <v>42493</v>
      </c>
      <c r="G79" s="55">
        <v>42494</v>
      </c>
      <c r="H79" s="56">
        <v>9.35E-2</v>
      </c>
      <c r="I79" s="72">
        <f t="shared" si="3"/>
        <v>2805000</v>
      </c>
      <c r="J79" s="54" t="s">
        <v>45</v>
      </c>
      <c r="K79" s="57" t="s">
        <v>144</v>
      </c>
      <c r="L79" s="61">
        <v>44727</v>
      </c>
    </row>
    <row r="80" spans="1:12" ht="35.1" customHeight="1">
      <c r="A80" s="40">
        <v>20</v>
      </c>
      <c r="B80" s="41" t="s">
        <v>145</v>
      </c>
      <c r="C80" s="54" t="s">
        <v>60</v>
      </c>
      <c r="D80" s="54">
        <v>60000000</v>
      </c>
      <c r="E80" s="54">
        <f>D80*108.09%</f>
        <v>64854000</v>
      </c>
      <c r="F80" s="55">
        <v>42493</v>
      </c>
      <c r="G80" s="55">
        <v>42494</v>
      </c>
      <c r="H80" s="56">
        <v>9.5100000000000004E-2</v>
      </c>
      <c r="I80" s="72">
        <f t="shared" si="3"/>
        <v>5706000</v>
      </c>
      <c r="J80" s="54" t="s">
        <v>41</v>
      </c>
      <c r="K80" s="57" t="s">
        <v>146</v>
      </c>
      <c r="L80" s="61">
        <v>45180</v>
      </c>
    </row>
    <row r="81" spans="1:13" ht="54">
      <c r="A81" s="40">
        <v>21</v>
      </c>
      <c r="B81" s="41" t="s">
        <v>147</v>
      </c>
      <c r="C81" s="54" t="s">
        <v>44</v>
      </c>
      <c r="D81" s="54">
        <v>50000000</v>
      </c>
      <c r="E81" s="54">
        <f>D81*99.98%</f>
        <v>49990000</v>
      </c>
      <c r="F81" s="55">
        <v>42634</v>
      </c>
      <c r="G81" s="55">
        <v>42634</v>
      </c>
      <c r="H81" s="56">
        <v>9.5000000000000001E-2</v>
      </c>
      <c r="I81" s="72">
        <f t="shared" si="3"/>
        <v>4750000</v>
      </c>
      <c r="J81" s="54" t="s">
        <v>45</v>
      </c>
      <c r="K81" s="57" t="s">
        <v>92</v>
      </c>
      <c r="L81" s="61" t="s">
        <v>148</v>
      </c>
    </row>
    <row r="82" spans="1:13" ht="36">
      <c r="A82" s="40">
        <v>22</v>
      </c>
      <c r="B82" s="41" t="s">
        <v>95</v>
      </c>
      <c r="C82" s="54" t="s">
        <v>44</v>
      </c>
      <c r="D82" s="54">
        <v>80000000</v>
      </c>
      <c r="E82" s="54">
        <f>D82*100.84%</f>
        <v>80672000</v>
      </c>
      <c r="F82" s="55">
        <v>42852</v>
      </c>
      <c r="G82" s="55">
        <v>42852</v>
      </c>
      <c r="H82" s="56">
        <v>8.0500000000000002E-2</v>
      </c>
      <c r="I82" s="60">
        <f t="shared" si="3"/>
        <v>6440000</v>
      </c>
      <c r="J82" s="54" t="s">
        <v>45</v>
      </c>
      <c r="K82" s="65" t="s">
        <v>96</v>
      </c>
      <c r="L82" s="61">
        <v>46475</v>
      </c>
    </row>
    <row r="83" spans="1:13" ht="54">
      <c r="A83" s="40">
        <v>23</v>
      </c>
      <c r="B83" s="41" t="s">
        <v>149</v>
      </c>
      <c r="C83" s="54" t="s">
        <v>44</v>
      </c>
      <c r="D83" s="54">
        <v>70000000</v>
      </c>
      <c r="E83" s="54">
        <f>D83*101.09%</f>
        <v>70763000.000000015</v>
      </c>
      <c r="F83" s="55">
        <v>42852</v>
      </c>
      <c r="G83" s="55">
        <v>42852</v>
      </c>
      <c r="H83" s="56">
        <v>8.3500000000000005E-2</v>
      </c>
      <c r="I83" s="60">
        <f t="shared" si="3"/>
        <v>5845000</v>
      </c>
      <c r="J83" s="54" t="s">
        <v>45</v>
      </c>
      <c r="K83" s="65" t="s">
        <v>150</v>
      </c>
      <c r="L83" s="61">
        <v>46472</v>
      </c>
    </row>
    <row r="84" spans="1:13" ht="36">
      <c r="A84" s="40">
        <v>24</v>
      </c>
      <c r="B84" s="41" t="s">
        <v>62</v>
      </c>
      <c r="C84" s="54" t="s">
        <v>60</v>
      </c>
      <c r="D84" s="54">
        <v>40000000</v>
      </c>
      <c r="E84" s="54">
        <f>D84*108.44%</f>
        <v>43376000</v>
      </c>
      <c r="F84" s="55">
        <v>42998</v>
      </c>
      <c r="G84" s="55">
        <v>42999</v>
      </c>
      <c r="H84" s="56">
        <v>8.5000000000000006E-2</v>
      </c>
      <c r="I84" s="60">
        <f t="shared" si="3"/>
        <v>3400000.0000000005</v>
      </c>
      <c r="J84" s="54" t="s">
        <v>41</v>
      </c>
      <c r="K84" s="65" t="s">
        <v>63</v>
      </c>
      <c r="L84" s="61">
        <v>47205</v>
      </c>
    </row>
    <row r="85" spans="1:13" ht="54">
      <c r="A85" s="40">
        <v>25</v>
      </c>
      <c r="B85" s="41" t="s">
        <v>102</v>
      </c>
      <c r="C85" s="54" t="s">
        <v>44</v>
      </c>
      <c r="D85" s="54">
        <v>50000000</v>
      </c>
      <c r="E85" s="54">
        <f>D85*99.99%</f>
        <v>49994999.999999993</v>
      </c>
      <c r="F85" s="55">
        <v>43056</v>
      </c>
      <c r="G85" s="55">
        <v>43056</v>
      </c>
      <c r="H85" s="56">
        <v>8.0199999999999994E-2</v>
      </c>
      <c r="I85" s="60">
        <f t="shared" si="3"/>
        <v>4009999.9999999995</v>
      </c>
      <c r="J85" s="54" t="s">
        <v>45</v>
      </c>
      <c r="K85" s="65" t="s">
        <v>103</v>
      </c>
      <c r="L85" s="61">
        <v>46705</v>
      </c>
    </row>
    <row r="86" spans="1:13" ht="90">
      <c r="A86" s="40">
        <v>26</v>
      </c>
      <c r="B86" s="41" t="s">
        <v>151</v>
      </c>
      <c r="C86" s="54" t="s">
        <v>44</v>
      </c>
      <c r="D86" s="54">
        <v>35000000</v>
      </c>
      <c r="E86" s="54">
        <f>D86*99.28%</f>
        <v>34748000</v>
      </c>
      <c r="F86" s="55">
        <v>43224</v>
      </c>
      <c r="G86" s="55">
        <v>43224</v>
      </c>
      <c r="H86" s="56">
        <v>9.7500000000000003E-2</v>
      </c>
      <c r="I86" s="60">
        <f t="shared" si="3"/>
        <v>3412500</v>
      </c>
      <c r="J86" s="54" t="s">
        <v>152</v>
      </c>
      <c r="K86" s="65" t="s">
        <v>153</v>
      </c>
      <c r="L86" s="61" t="s">
        <v>154</v>
      </c>
    </row>
    <row r="87" spans="1:13" ht="54">
      <c r="A87" s="40">
        <v>27</v>
      </c>
      <c r="B87" s="41" t="s">
        <v>155</v>
      </c>
      <c r="C87" s="54" t="s">
        <v>44</v>
      </c>
      <c r="D87" s="54">
        <v>50000000</v>
      </c>
      <c r="E87" s="54">
        <f>D87*99.28%</f>
        <v>49640000</v>
      </c>
      <c r="F87" s="55">
        <v>43224</v>
      </c>
      <c r="G87" s="55">
        <v>43224</v>
      </c>
      <c r="H87" s="56">
        <v>9.7500000000000003E-2</v>
      </c>
      <c r="I87" s="60">
        <f t="shared" si="3"/>
        <v>4875000</v>
      </c>
      <c r="J87" s="54" t="s">
        <v>152</v>
      </c>
      <c r="K87" s="65" t="s">
        <v>156</v>
      </c>
      <c r="L87" s="61">
        <v>45950</v>
      </c>
    </row>
    <row r="88" spans="1:13" ht="36">
      <c r="A88" s="40">
        <v>28</v>
      </c>
      <c r="B88" s="41" t="s">
        <v>157</v>
      </c>
      <c r="C88" s="54" t="s">
        <v>60</v>
      </c>
      <c r="D88" s="54">
        <v>50000000</v>
      </c>
      <c r="E88" s="54">
        <f>D88*97.96%</f>
        <v>48979999.999999993</v>
      </c>
      <c r="F88" s="55">
        <v>43224</v>
      </c>
      <c r="G88" s="55">
        <v>43227</v>
      </c>
      <c r="H88" s="56">
        <v>7.7100000000000002E-2</v>
      </c>
      <c r="I88" s="60">
        <f t="shared" si="3"/>
        <v>3855000</v>
      </c>
      <c r="J88" s="54" t="s">
        <v>41</v>
      </c>
      <c r="K88" s="65" t="s">
        <v>158</v>
      </c>
      <c r="L88" s="61">
        <v>44979</v>
      </c>
    </row>
    <row r="89" spans="1:13" ht="36">
      <c r="A89" s="40">
        <v>29</v>
      </c>
      <c r="B89" s="41" t="s">
        <v>159</v>
      </c>
      <c r="C89" s="54" t="s">
        <v>60</v>
      </c>
      <c r="D89" s="54">
        <v>50000000</v>
      </c>
      <c r="E89" s="54">
        <f>D89*100.61%</f>
        <v>50305000</v>
      </c>
      <c r="F89" s="55">
        <v>43227</v>
      </c>
      <c r="G89" s="55">
        <v>43228</v>
      </c>
      <c r="H89" s="56">
        <v>8.3900000000000002E-2</v>
      </c>
      <c r="I89" s="60">
        <f t="shared" si="3"/>
        <v>4195000</v>
      </c>
      <c r="J89" s="54" t="s">
        <v>41</v>
      </c>
      <c r="K89" s="65" t="s">
        <v>160</v>
      </c>
      <c r="L89" s="61">
        <v>45000</v>
      </c>
    </row>
    <row r="90" spans="1:13" ht="36">
      <c r="A90" s="40">
        <v>30</v>
      </c>
      <c r="B90" s="41" t="s">
        <v>161</v>
      </c>
      <c r="C90" s="54" t="s">
        <v>44</v>
      </c>
      <c r="D90" s="54">
        <v>50000000</v>
      </c>
      <c r="E90" s="54">
        <f>D90*100.54%</f>
        <v>50270000</v>
      </c>
      <c r="F90" s="55">
        <v>43370</v>
      </c>
      <c r="G90" s="55">
        <v>43370</v>
      </c>
      <c r="H90" s="56">
        <v>9.0499999999999997E-2</v>
      </c>
      <c r="I90" s="60">
        <f t="shared" si="3"/>
        <v>4525000</v>
      </c>
      <c r="J90" s="54" t="s">
        <v>45</v>
      </c>
      <c r="K90" s="65" t="s">
        <v>162</v>
      </c>
      <c r="L90" s="61">
        <v>46006</v>
      </c>
    </row>
    <row r="91" spans="1:13" ht="35.1" customHeight="1">
      <c r="A91" s="40"/>
      <c r="B91" s="54"/>
      <c r="C91" s="54"/>
      <c r="D91" s="63">
        <f>SUM(D61:D90)</f>
        <v>1365000000</v>
      </c>
      <c r="E91" s="63">
        <f>SUM(E61:E90)</f>
        <v>1385218000</v>
      </c>
      <c r="F91" s="55"/>
      <c r="G91" s="55"/>
      <c r="H91" s="56"/>
      <c r="I91" s="72"/>
      <c r="J91" s="54"/>
      <c r="K91" s="60"/>
      <c r="L91" s="61"/>
    </row>
    <row r="92" spans="1:13" ht="35.1" customHeight="1">
      <c r="A92" s="40">
        <v>31</v>
      </c>
      <c r="B92" s="41" t="s">
        <v>163</v>
      </c>
      <c r="C92" s="41"/>
      <c r="D92" s="54">
        <v>80000000</v>
      </c>
      <c r="E92" s="54">
        <v>80000000</v>
      </c>
      <c r="F92" s="55">
        <v>37624</v>
      </c>
      <c r="G92" s="55">
        <v>37624</v>
      </c>
      <c r="H92" s="56">
        <v>0.08</v>
      </c>
      <c r="I92" s="60">
        <f>+D92*H92</f>
        <v>6400000</v>
      </c>
      <c r="J92" s="54" t="s">
        <v>45</v>
      </c>
      <c r="K92" s="60" t="s">
        <v>112</v>
      </c>
      <c r="L92" s="61"/>
    </row>
    <row r="93" spans="1:13" ht="35.1" customHeight="1">
      <c r="A93" s="63"/>
      <c r="B93" s="63" t="s">
        <v>0</v>
      </c>
      <c r="C93" s="63"/>
      <c r="D93" s="63">
        <f>+D91+D92</f>
        <v>1445000000</v>
      </c>
      <c r="E93" s="63">
        <f>+E91+E92</f>
        <v>1465218000</v>
      </c>
      <c r="F93" s="73"/>
      <c r="G93" s="62"/>
      <c r="H93" s="62"/>
      <c r="I93" s="60"/>
      <c r="J93" s="62"/>
      <c r="K93" s="60"/>
      <c r="L93" s="62"/>
      <c r="M93" s="74"/>
    </row>
  </sheetData>
  <mergeCells count="12">
    <mergeCell ref="K58:L58"/>
    <mergeCell ref="A59:L59"/>
    <mergeCell ref="A2:L2"/>
    <mergeCell ref="A9:L9"/>
    <mergeCell ref="A22:L22"/>
    <mergeCell ref="A58:J58"/>
    <mergeCell ref="A1:J1"/>
    <mergeCell ref="K1:L1"/>
    <mergeCell ref="A8:J8"/>
    <mergeCell ref="K8:L8"/>
    <mergeCell ref="A21:J21"/>
    <mergeCell ref="K21:L21"/>
  </mergeCells>
  <pageMargins left="0.23622047244094491" right="0.23622047244094491" top="0.51181102362204722" bottom="0.51181102362204722" header="0.51181102362204722" footer="0.51181102362204722"/>
  <pageSetup paperSize="9" scale="67" orientation="landscape" verticalDpi="180" r:id="rId1"/>
  <headerFooter alignWithMargins="0"/>
  <rowBreaks count="5" manualBreakCount="5">
    <brk id="6" max="16383" man="1"/>
    <brk id="19" max="16383" man="1"/>
    <brk id="40" max="20" man="1"/>
    <brk id="56" max="16383" man="1"/>
    <brk id="72" max="20" man="1"/>
  </rowBreaks>
  <colBreaks count="1" manualBreakCount="1">
    <brk id="12" max="94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P21"/>
  <sheetViews>
    <sheetView view="pageBreakPreview" zoomScale="90" zoomScaleSheetLayoutView="90" workbookViewId="0">
      <selection activeCell="K21" sqref="K21"/>
    </sheetView>
  </sheetViews>
  <sheetFormatPr defaultRowHeight="15"/>
  <cols>
    <col min="1" max="1" width="23.7109375" style="7" customWidth="1"/>
    <col min="2" max="2" width="17.28515625" hidden="1" customWidth="1"/>
    <col min="3" max="3" width="16.140625" hidden="1" customWidth="1"/>
    <col min="4" max="4" width="17.42578125" hidden="1" customWidth="1"/>
    <col min="5" max="10" width="17.5703125" hidden="1" customWidth="1"/>
    <col min="11" max="11" width="23.7109375" customWidth="1"/>
    <col min="12" max="12" width="17.5703125" hidden="1" customWidth="1"/>
    <col min="13" max="13" width="17.28515625" hidden="1" customWidth="1"/>
    <col min="14" max="14" width="14.85546875" hidden="1" customWidth="1"/>
    <col min="15" max="15" width="27" customWidth="1"/>
    <col min="16" max="16" width="30.7109375" customWidth="1"/>
  </cols>
  <sheetData>
    <row r="1" spans="1:16" ht="22.5" customHeight="1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t="s">
        <v>296</v>
      </c>
    </row>
    <row r="2" spans="1:16" ht="47.25">
      <c r="A2" s="34" t="s">
        <v>1</v>
      </c>
      <c r="B2" s="9" t="s">
        <v>2</v>
      </c>
      <c r="C2" s="9" t="s">
        <v>3</v>
      </c>
      <c r="D2" s="9" t="s">
        <v>4</v>
      </c>
      <c r="E2" s="27" t="s">
        <v>18</v>
      </c>
      <c r="F2" s="10" t="s">
        <v>5</v>
      </c>
      <c r="G2" s="10" t="s">
        <v>6</v>
      </c>
      <c r="H2" s="10" t="s">
        <v>14</v>
      </c>
      <c r="I2" s="11" t="s">
        <v>12</v>
      </c>
      <c r="J2" s="11" t="s">
        <v>13</v>
      </c>
      <c r="K2" s="11" t="s">
        <v>15</v>
      </c>
      <c r="L2" s="10" t="s">
        <v>9</v>
      </c>
      <c r="M2" s="11" t="s">
        <v>12</v>
      </c>
      <c r="N2" s="11" t="s">
        <v>13</v>
      </c>
      <c r="O2" s="11" t="s">
        <v>16</v>
      </c>
      <c r="P2" s="11" t="s">
        <v>20</v>
      </c>
    </row>
    <row r="3" spans="1:16" s="1" customFormat="1" ht="19.5" hidden="1" customHeight="1">
      <c r="A3" s="12"/>
      <c r="B3" s="12">
        <v>1</v>
      </c>
      <c r="C3" s="12">
        <v>2</v>
      </c>
      <c r="D3" s="12">
        <v>3</v>
      </c>
      <c r="E3" s="13" t="s">
        <v>7</v>
      </c>
      <c r="F3" s="12">
        <v>5</v>
      </c>
      <c r="G3" s="12">
        <v>6</v>
      </c>
      <c r="H3" s="12" t="s">
        <v>8</v>
      </c>
      <c r="I3" s="12">
        <v>8</v>
      </c>
      <c r="J3" s="12">
        <v>9</v>
      </c>
      <c r="K3" s="12" t="s">
        <v>10</v>
      </c>
      <c r="L3" s="12">
        <v>11</v>
      </c>
      <c r="M3" s="12">
        <v>12</v>
      </c>
      <c r="N3" s="12">
        <v>13</v>
      </c>
      <c r="O3" s="14" t="s">
        <v>11</v>
      </c>
      <c r="P3" s="14"/>
    </row>
    <row r="4" spans="1:16" ht="18" customHeight="1">
      <c r="A4" s="29">
        <v>43191</v>
      </c>
      <c r="B4" s="15">
        <v>23226306</v>
      </c>
      <c r="C4" s="15">
        <v>32228013</v>
      </c>
      <c r="D4" s="16">
        <v>4983730</v>
      </c>
      <c r="E4" s="28">
        <f t="shared" ref="E4:E15" si="0">B4+C4-D4</f>
        <v>50470589</v>
      </c>
      <c r="F4" s="15">
        <v>1015684</v>
      </c>
      <c r="G4" s="17">
        <v>1976102</v>
      </c>
      <c r="H4" s="28">
        <f>E4+F4+G4</f>
        <v>53462375</v>
      </c>
      <c r="I4" s="15">
        <v>15000000</v>
      </c>
      <c r="J4" s="15">
        <v>3913562</v>
      </c>
      <c r="K4" s="30">
        <f>+H4+I4-J4</f>
        <v>64548813</v>
      </c>
      <c r="L4" s="15">
        <v>1995640</v>
      </c>
      <c r="M4" s="18">
        <v>5000000</v>
      </c>
      <c r="N4" s="18">
        <v>4068255</v>
      </c>
      <c r="O4" s="30">
        <f>+L4+M4-N4</f>
        <v>2927385</v>
      </c>
      <c r="P4" s="32">
        <v>0</v>
      </c>
    </row>
    <row r="5" spans="1:16" ht="18" customHeight="1">
      <c r="A5" s="29">
        <v>43221</v>
      </c>
      <c r="B5" s="15">
        <v>23292552</v>
      </c>
      <c r="C5" s="15">
        <v>32317408</v>
      </c>
      <c r="D5" s="16">
        <v>4978959</v>
      </c>
      <c r="E5" s="28">
        <f t="shared" si="0"/>
        <v>50631001</v>
      </c>
      <c r="F5" s="15">
        <v>0</v>
      </c>
      <c r="G5" s="17">
        <v>2351912</v>
      </c>
      <c r="H5" s="28">
        <f t="shared" ref="H5:H15" si="1">E5+F5+G5</f>
        <v>52982913</v>
      </c>
      <c r="I5" s="15">
        <v>15000000</v>
      </c>
      <c r="J5" s="15">
        <v>7206864</v>
      </c>
      <c r="K5" s="30">
        <f t="shared" ref="K5:K15" si="2">+H5+I5-J5</f>
        <v>60776049</v>
      </c>
      <c r="L5" s="15">
        <v>2245967</v>
      </c>
      <c r="M5" s="18">
        <v>10000000</v>
      </c>
      <c r="N5" s="18">
        <v>7758067</v>
      </c>
      <c r="O5" s="30">
        <f t="shared" ref="O5:O15" si="3">+L5+M5-N5</f>
        <v>4487900</v>
      </c>
      <c r="P5" s="32">
        <v>12576054</v>
      </c>
    </row>
    <row r="6" spans="1:16" ht="18" customHeight="1">
      <c r="A6" s="29">
        <v>43252</v>
      </c>
      <c r="B6" s="15">
        <v>23377150</v>
      </c>
      <c r="C6" s="15">
        <v>32435002</v>
      </c>
      <c r="D6" s="16">
        <v>5003409</v>
      </c>
      <c r="E6" s="28">
        <f t="shared" si="0"/>
        <v>50808743</v>
      </c>
      <c r="F6" s="15">
        <v>1499945</v>
      </c>
      <c r="G6" s="17">
        <v>4854952</v>
      </c>
      <c r="H6" s="28">
        <f t="shared" si="1"/>
        <v>57163640</v>
      </c>
      <c r="I6" s="15">
        <v>10000000</v>
      </c>
      <c r="J6" s="15">
        <v>0</v>
      </c>
      <c r="K6" s="30">
        <f t="shared" si="2"/>
        <v>67163640</v>
      </c>
      <c r="L6" s="15">
        <v>5512100</v>
      </c>
      <c r="M6" s="18">
        <v>10000000</v>
      </c>
      <c r="N6" s="18">
        <v>0</v>
      </c>
      <c r="O6" s="30">
        <f t="shared" si="3"/>
        <v>15512100</v>
      </c>
      <c r="P6" s="32">
        <v>5161701</v>
      </c>
    </row>
    <row r="7" spans="1:16" ht="18" customHeight="1">
      <c r="A7" s="29">
        <v>43282</v>
      </c>
      <c r="B7" s="15">
        <v>23534930</v>
      </c>
      <c r="C7" s="15">
        <v>32652043</v>
      </c>
      <c r="D7" s="16">
        <v>5012416</v>
      </c>
      <c r="E7" s="28">
        <f t="shared" si="0"/>
        <v>51174557</v>
      </c>
      <c r="F7" s="15">
        <v>242336</v>
      </c>
      <c r="G7" s="17">
        <v>1360665</v>
      </c>
      <c r="H7" s="28">
        <f t="shared" si="1"/>
        <v>52777558</v>
      </c>
      <c r="I7" s="15">
        <v>15000000</v>
      </c>
      <c r="J7" s="15">
        <v>1360665</v>
      </c>
      <c r="K7" s="30">
        <f t="shared" si="2"/>
        <v>66416893</v>
      </c>
      <c r="L7" s="15">
        <v>1276755</v>
      </c>
      <c r="M7" s="18">
        <v>7500000</v>
      </c>
      <c r="N7" s="18">
        <v>1276755</v>
      </c>
      <c r="O7" s="30">
        <f t="shared" si="3"/>
        <v>7500000</v>
      </c>
      <c r="P7" s="32">
        <v>5016935</v>
      </c>
    </row>
    <row r="8" spans="1:16" ht="18" customHeight="1">
      <c r="A8" s="29">
        <v>43313</v>
      </c>
      <c r="B8" s="15">
        <v>30292972</v>
      </c>
      <c r="C8" s="15">
        <v>32814898</v>
      </c>
      <c r="D8" s="16">
        <v>5049562</v>
      </c>
      <c r="E8" s="28">
        <f t="shared" si="0"/>
        <v>58058308</v>
      </c>
      <c r="F8" s="15">
        <v>0</v>
      </c>
      <c r="G8" s="17">
        <v>5181401</v>
      </c>
      <c r="H8" s="28">
        <f t="shared" si="1"/>
        <v>63239709</v>
      </c>
      <c r="I8" s="15">
        <v>15000000</v>
      </c>
      <c r="J8" s="15">
        <v>5181401</v>
      </c>
      <c r="K8" s="30">
        <f t="shared" si="2"/>
        <v>73058308</v>
      </c>
      <c r="L8" s="15">
        <v>4474090</v>
      </c>
      <c r="M8" s="18">
        <v>7500000</v>
      </c>
      <c r="N8" s="18">
        <v>4474090</v>
      </c>
      <c r="O8" s="30">
        <f t="shared" si="3"/>
        <v>7500000</v>
      </c>
      <c r="P8" s="32">
        <v>4329018</v>
      </c>
    </row>
    <row r="9" spans="1:16" ht="18" customHeight="1">
      <c r="A9" s="29">
        <v>43344</v>
      </c>
      <c r="B9" s="15">
        <v>50901431</v>
      </c>
      <c r="C9" s="15">
        <v>12036305</v>
      </c>
      <c r="D9" s="16">
        <v>5027856</v>
      </c>
      <c r="E9" s="28">
        <f t="shared" si="0"/>
        <v>57909880</v>
      </c>
      <c r="F9" s="15">
        <v>1079617</v>
      </c>
      <c r="G9" s="17">
        <v>0</v>
      </c>
      <c r="H9" s="28">
        <f t="shared" si="1"/>
        <v>58989497</v>
      </c>
      <c r="I9" s="15">
        <v>5000000</v>
      </c>
      <c r="J9" s="15">
        <v>6522993</v>
      </c>
      <c r="K9" s="30">
        <f t="shared" si="2"/>
        <v>57466504</v>
      </c>
      <c r="L9" s="15">
        <v>0</v>
      </c>
      <c r="M9" s="18">
        <v>5000000</v>
      </c>
      <c r="N9" s="18">
        <v>5882649</v>
      </c>
      <c r="O9" s="30">
        <f t="shared" si="3"/>
        <v>-882649</v>
      </c>
      <c r="P9" s="32">
        <v>7242727</v>
      </c>
    </row>
    <row r="10" spans="1:16" ht="18" customHeight="1">
      <c r="A10" s="29">
        <v>43374</v>
      </c>
      <c r="B10" s="19">
        <v>56031556</v>
      </c>
      <c r="C10" s="19">
        <v>9504174</v>
      </c>
      <c r="D10" s="16">
        <v>5052606</v>
      </c>
      <c r="E10" s="28">
        <f t="shared" si="0"/>
        <v>60483124</v>
      </c>
      <c r="F10" s="15">
        <v>0</v>
      </c>
      <c r="G10" s="17">
        <v>6522993</v>
      </c>
      <c r="H10" s="28">
        <f t="shared" si="1"/>
        <v>67006117</v>
      </c>
      <c r="I10" s="15">
        <v>7500000</v>
      </c>
      <c r="J10" s="15">
        <v>2304126</v>
      </c>
      <c r="K10" s="30">
        <f t="shared" si="2"/>
        <v>72201991</v>
      </c>
      <c r="L10" s="15">
        <v>5882649</v>
      </c>
      <c r="M10" s="18">
        <v>7500000</v>
      </c>
      <c r="N10" s="18">
        <v>2106820</v>
      </c>
      <c r="O10" s="30">
        <f t="shared" si="3"/>
        <v>11275829</v>
      </c>
      <c r="P10" s="32">
        <v>0</v>
      </c>
    </row>
    <row r="11" spans="1:16" ht="18" customHeight="1">
      <c r="A11" s="29">
        <v>43405</v>
      </c>
      <c r="B11" s="15">
        <v>57303168</v>
      </c>
      <c r="C11" s="15">
        <v>8156095</v>
      </c>
      <c r="D11" s="15">
        <v>5028929</v>
      </c>
      <c r="E11" s="28">
        <f t="shared" si="0"/>
        <v>60430334</v>
      </c>
      <c r="F11" s="15">
        <v>0</v>
      </c>
      <c r="G11" s="17">
        <v>3736767</v>
      </c>
      <c r="H11" s="28">
        <f t="shared" si="1"/>
        <v>64167101</v>
      </c>
      <c r="I11" s="15">
        <v>0</v>
      </c>
      <c r="J11" s="15">
        <v>1432641</v>
      </c>
      <c r="K11" s="30">
        <f t="shared" si="2"/>
        <v>62734460</v>
      </c>
      <c r="L11" s="15">
        <v>29838004</v>
      </c>
      <c r="M11" s="18">
        <v>0</v>
      </c>
      <c r="N11" s="18">
        <v>27731184</v>
      </c>
      <c r="O11" s="30">
        <f t="shared" si="3"/>
        <v>2106820</v>
      </c>
      <c r="P11" s="32">
        <v>2979320</v>
      </c>
    </row>
    <row r="12" spans="1:16" ht="18" customHeight="1">
      <c r="A12" s="29">
        <v>43435</v>
      </c>
      <c r="B12" s="15">
        <v>59443500</v>
      </c>
      <c r="C12" s="15">
        <v>7229048</v>
      </c>
      <c r="D12" s="15">
        <v>5037582</v>
      </c>
      <c r="E12" s="28">
        <f t="shared" si="0"/>
        <v>61634966</v>
      </c>
      <c r="F12" s="15">
        <v>3361044</v>
      </c>
      <c r="G12" s="17">
        <v>0</v>
      </c>
      <c r="H12" s="28">
        <f t="shared" si="1"/>
        <v>64996010</v>
      </c>
      <c r="I12" s="15">
        <v>10000000</v>
      </c>
      <c r="J12" s="15">
        <v>2378950</v>
      </c>
      <c r="K12" s="30">
        <f t="shared" si="2"/>
        <v>72617060</v>
      </c>
      <c r="L12" s="15">
        <v>0</v>
      </c>
      <c r="M12" s="18">
        <v>0</v>
      </c>
      <c r="N12" s="18">
        <v>32749985</v>
      </c>
      <c r="O12" s="30">
        <f t="shared" si="3"/>
        <v>-32749985</v>
      </c>
      <c r="P12" s="32">
        <v>3912642</v>
      </c>
    </row>
    <row r="13" spans="1:16" ht="18" customHeight="1">
      <c r="A13" s="29">
        <v>43466</v>
      </c>
      <c r="B13" s="15">
        <v>58991952</v>
      </c>
      <c r="C13" s="15">
        <v>7123113</v>
      </c>
      <c r="D13" s="15">
        <v>5036294</v>
      </c>
      <c r="E13" s="28">
        <f t="shared" si="0"/>
        <v>61078771</v>
      </c>
      <c r="F13" s="15">
        <v>2042357</v>
      </c>
      <c r="G13" s="17">
        <v>2378950</v>
      </c>
      <c r="H13" s="28">
        <f t="shared" si="1"/>
        <v>65500078</v>
      </c>
      <c r="I13" s="15">
        <v>0</v>
      </c>
      <c r="J13" s="15">
        <v>0</v>
      </c>
      <c r="K13" s="30">
        <f t="shared" si="2"/>
        <v>65500078</v>
      </c>
      <c r="L13" s="15">
        <v>32749985</v>
      </c>
      <c r="M13" s="18">
        <v>20000000</v>
      </c>
      <c r="N13" s="18">
        <v>0</v>
      </c>
      <c r="O13" s="30">
        <f t="shared" si="3"/>
        <v>52749985</v>
      </c>
      <c r="P13" s="32">
        <v>0</v>
      </c>
    </row>
    <row r="14" spans="1:16" ht="18" customHeight="1">
      <c r="A14" s="29">
        <v>43497</v>
      </c>
      <c r="B14" s="15">
        <v>59826185</v>
      </c>
      <c r="C14" s="15">
        <v>6888586</v>
      </c>
      <c r="D14" s="15">
        <v>4980865</v>
      </c>
      <c r="E14" s="28">
        <f t="shared" si="0"/>
        <v>61733906</v>
      </c>
      <c r="F14" s="15">
        <v>0</v>
      </c>
      <c r="G14" s="17">
        <v>2164004</v>
      </c>
      <c r="H14" s="28">
        <f t="shared" si="1"/>
        <v>63897910</v>
      </c>
      <c r="I14" s="15">
        <v>0</v>
      </c>
      <c r="J14" s="15">
        <v>7205675</v>
      </c>
      <c r="K14" s="30">
        <f t="shared" si="2"/>
        <v>56692235</v>
      </c>
      <c r="L14" s="15">
        <v>36060040</v>
      </c>
      <c r="M14" s="18">
        <v>35000000</v>
      </c>
      <c r="N14" s="18">
        <v>63961249</v>
      </c>
      <c r="O14" s="30">
        <f t="shared" si="3"/>
        <v>7098791</v>
      </c>
      <c r="P14" s="32">
        <v>8515299</v>
      </c>
    </row>
    <row r="15" spans="1:16" ht="18" customHeight="1">
      <c r="A15" s="29">
        <v>43525</v>
      </c>
      <c r="B15" s="15">
        <v>60271374</v>
      </c>
      <c r="C15" s="15">
        <v>8515473</v>
      </c>
      <c r="D15" s="15">
        <v>5014407</v>
      </c>
      <c r="E15" s="28">
        <f t="shared" si="0"/>
        <v>63772440</v>
      </c>
      <c r="F15" s="15">
        <v>0</v>
      </c>
      <c r="G15" s="17">
        <v>5041671</v>
      </c>
      <c r="H15" s="28">
        <f t="shared" si="1"/>
        <v>68814111</v>
      </c>
      <c r="I15" s="15">
        <v>0</v>
      </c>
      <c r="J15" s="15">
        <v>0</v>
      </c>
      <c r="K15" s="30">
        <f t="shared" si="2"/>
        <v>68814111</v>
      </c>
      <c r="L15" s="15">
        <v>28142604</v>
      </c>
      <c r="M15" s="18">
        <v>10000000</v>
      </c>
      <c r="N15" s="18">
        <v>0</v>
      </c>
      <c r="O15" s="30">
        <f t="shared" si="3"/>
        <v>38142604</v>
      </c>
      <c r="P15" s="32">
        <v>5716604</v>
      </c>
    </row>
    <row r="16" spans="1:16" ht="18" customHeight="1">
      <c r="A16" s="20" t="s">
        <v>0</v>
      </c>
      <c r="B16" s="21">
        <f>SUM(B4:B15)</f>
        <v>526493076</v>
      </c>
      <c r="C16" s="21">
        <f>SUM(C4:C15)</f>
        <v>221900158</v>
      </c>
      <c r="D16" s="21">
        <f>SUM(D4:D15)</f>
        <v>60206615</v>
      </c>
      <c r="E16" s="21">
        <f>SUM(E4:E15)</f>
        <v>688186619</v>
      </c>
      <c r="F16" s="21">
        <f t="shared" ref="F16:P16" si="4">SUM(F4:F15)</f>
        <v>9240983</v>
      </c>
      <c r="G16" s="21">
        <f t="shared" si="4"/>
        <v>35569417</v>
      </c>
      <c r="H16" s="21">
        <f t="shared" si="4"/>
        <v>732997019</v>
      </c>
      <c r="I16" s="21">
        <f t="shared" si="4"/>
        <v>92500000</v>
      </c>
      <c r="J16" s="21">
        <f t="shared" si="4"/>
        <v>37506877</v>
      </c>
      <c r="K16" s="31">
        <f t="shared" si="4"/>
        <v>787990142</v>
      </c>
      <c r="L16" s="21">
        <f t="shared" si="4"/>
        <v>148177834</v>
      </c>
      <c r="M16" s="21">
        <f t="shared" si="4"/>
        <v>117500000</v>
      </c>
      <c r="N16" s="21">
        <f t="shared" si="4"/>
        <v>150009054</v>
      </c>
      <c r="O16" s="31">
        <f t="shared" si="4"/>
        <v>115668780</v>
      </c>
      <c r="P16" s="33">
        <f t="shared" si="4"/>
        <v>55450300</v>
      </c>
    </row>
    <row r="19" spans="3:14" ht="18" customHeight="1">
      <c r="C19" s="3"/>
      <c r="D19" s="4"/>
      <c r="E19" s="2"/>
      <c r="F19" s="2"/>
      <c r="G19" s="2"/>
      <c r="H19" s="2"/>
      <c r="I19" s="2"/>
      <c r="J19" s="2"/>
      <c r="K19" s="2"/>
      <c r="L19" s="2"/>
      <c r="N19" s="2"/>
    </row>
    <row r="20" spans="3:14" ht="16.5" customHeight="1">
      <c r="C20" s="5"/>
      <c r="D20" s="4"/>
      <c r="E20" s="2"/>
      <c r="F20" s="2"/>
      <c r="G20" s="2"/>
      <c r="H20" s="2"/>
      <c r="I20" s="2"/>
      <c r="J20" s="2"/>
      <c r="K20" s="2"/>
      <c r="L20" s="2"/>
    </row>
    <row r="21" spans="3:14" ht="17.25" customHeight="1">
      <c r="C21" s="3"/>
      <c r="D21" s="4"/>
      <c r="E21" s="6"/>
      <c r="F21" s="6"/>
      <c r="G21" s="6"/>
      <c r="H21" s="6"/>
      <c r="I21" s="6"/>
      <c r="J21" s="6"/>
      <c r="K21" s="6"/>
      <c r="L21" s="6"/>
    </row>
  </sheetData>
  <printOptions gridLines="1"/>
  <pageMargins left="0.16" right="0.17" top="1.25984251968504" bottom="0.74803149606299202" header="0.31496062992126" footer="0.31496062992126"/>
  <pageSetup paperSize="9" scale="95" orientation="portrait" verticalDpi="0" r:id="rId1"/>
  <colBreaks count="1" manualBreakCount="1">
    <brk id="12" max="1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P17"/>
  <sheetViews>
    <sheetView view="pageBreakPreview" zoomScale="90" zoomScaleSheetLayoutView="90" workbookViewId="0">
      <selection activeCell="U16" sqref="U16"/>
    </sheetView>
  </sheetViews>
  <sheetFormatPr defaultRowHeight="15"/>
  <cols>
    <col min="1" max="1" width="20.5703125" style="7" customWidth="1"/>
    <col min="2" max="2" width="17.28515625" hidden="1" customWidth="1"/>
    <col min="3" max="3" width="16.140625" hidden="1" customWidth="1"/>
    <col min="4" max="4" width="17.42578125" hidden="1" customWidth="1"/>
    <col min="5" max="10" width="17.5703125" hidden="1" customWidth="1"/>
    <col min="11" max="11" width="23.85546875" customWidth="1"/>
    <col min="12" max="12" width="17.5703125" hidden="1" customWidth="1"/>
    <col min="13" max="13" width="18.140625" hidden="1" customWidth="1"/>
    <col min="14" max="14" width="15.7109375" hidden="1" customWidth="1"/>
    <col min="15" max="15" width="21.28515625" customWidth="1"/>
    <col min="16" max="16" width="19.85546875" customWidth="1"/>
  </cols>
  <sheetData>
    <row r="1" spans="1:16" ht="22.5" customHeight="1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P1" t="s">
        <v>297</v>
      </c>
    </row>
    <row r="2" spans="1:16" ht="47.25">
      <c r="A2" s="34" t="s">
        <v>1</v>
      </c>
      <c r="B2" s="34" t="s">
        <v>2</v>
      </c>
      <c r="C2" s="34" t="s">
        <v>3</v>
      </c>
      <c r="D2" s="34" t="s">
        <v>4</v>
      </c>
      <c r="E2" s="35" t="s">
        <v>22</v>
      </c>
      <c r="F2" s="11" t="s">
        <v>23</v>
      </c>
      <c r="G2" s="11" t="s">
        <v>24</v>
      </c>
      <c r="H2" s="11" t="s">
        <v>22</v>
      </c>
      <c r="I2" s="11" t="s">
        <v>12</v>
      </c>
      <c r="J2" s="11" t="s">
        <v>17</v>
      </c>
      <c r="K2" s="11" t="s">
        <v>15</v>
      </c>
      <c r="L2" s="10" t="s">
        <v>9</v>
      </c>
      <c r="M2" s="11" t="s">
        <v>12</v>
      </c>
      <c r="N2" s="11" t="s">
        <v>17</v>
      </c>
      <c r="O2" s="11" t="s">
        <v>16</v>
      </c>
      <c r="P2" s="11" t="s">
        <v>20</v>
      </c>
    </row>
    <row r="3" spans="1:16" s="1" customFormat="1" ht="19.5" hidden="1" customHeight="1">
      <c r="A3" s="12"/>
      <c r="B3" s="12">
        <v>1</v>
      </c>
      <c r="C3" s="12">
        <v>2</v>
      </c>
      <c r="D3" s="12">
        <v>3</v>
      </c>
      <c r="E3" s="13" t="s">
        <v>7</v>
      </c>
      <c r="F3" s="12">
        <v>5</v>
      </c>
      <c r="G3" s="12">
        <v>6</v>
      </c>
      <c r="H3" s="12" t="s">
        <v>8</v>
      </c>
      <c r="I3" s="12">
        <v>8</v>
      </c>
      <c r="J3" s="12">
        <v>9</v>
      </c>
      <c r="K3" s="12" t="s">
        <v>10</v>
      </c>
      <c r="L3" s="12">
        <v>11</v>
      </c>
      <c r="M3" s="12">
        <v>12</v>
      </c>
      <c r="N3" s="12">
        <v>13</v>
      </c>
      <c r="O3" s="14" t="s">
        <v>11</v>
      </c>
    </row>
    <row r="4" spans="1:16" ht="21.75" customHeight="1">
      <c r="A4" s="29">
        <v>43556</v>
      </c>
      <c r="B4" s="15">
        <v>60717212</v>
      </c>
      <c r="C4" s="22">
        <v>11851985</v>
      </c>
      <c r="D4" s="23">
        <v>5127120</v>
      </c>
      <c r="E4" s="28">
        <f t="shared" ref="E4:E11" si="0">B4+C4-D4</f>
        <v>67442077</v>
      </c>
      <c r="F4" s="15">
        <v>1683104</v>
      </c>
      <c r="G4" s="17">
        <v>9071937</v>
      </c>
      <c r="H4" s="28">
        <f>E4+F4+G4</f>
        <v>78197118</v>
      </c>
      <c r="I4" s="15">
        <v>0</v>
      </c>
      <c r="J4" s="15">
        <v>19111619</v>
      </c>
      <c r="K4" s="30">
        <f>+H4+I4-J4</f>
        <v>59085499</v>
      </c>
      <c r="L4" s="15">
        <v>12472898</v>
      </c>
      <c r="M4" s="24">
        <v>0</v>
      </c>
      <c r="N4" s="24">
        <v>21160949</v>
      </c>
      <c r="O4" s="30">
        <f>+L4+M4-N4</f>
        <v>-8688051</v>
      </c>
      <c r="P4" s="14">
        <v>11521557</v>
      </c>
    </row>
    <row r="5" spans="1:16" ht="21.75" customHeight="1">
      <c r="A5" s="29">
        <v>43586</v>
      </c>
      <c r="B5" s="15">
        <v>61553662</v>
      </c>
      <c r="C5" s="22">
        <v>8213545</v>
      </c>
      <c r="D5" s="23">
        <v>5196622</v>
      </c>
      <c r="E5" s="28">
        <f t="shared" si="0"/>
        <v>64570585</v>
      </c>
      <c r="F5" s="15">
        <v>0</v>
      </c>
      <c r="G5" s="17">
        <v>10039682</v>
      </c>
      <c r="H5" s="28">
        <f t="shared" ref="H5:H11" si="1">E5+F5+G5</f>
        <v>74610267</v>
      </c>
      <c r="I5" s="15">
        <v>0</v>
      </c>
      <c r="J5" s="15">
        <v>5010598</v>
      </c>
      <c r="K5" s="30">
        <f t="shared" ref="K5:K11" si="2">+H5+I5-J5</f>
        <v>69599669</v>
      </c>
      <c r="L5" s="15">
        <v>8688051</v>
      </c>
      <c r="M5" s="24">
        <v>0</v>
      </c>
      <c r="N5" s="24">
        <v>11776976</v>
      </c>
      <c r="O5" s="30">
        <f t="shared" ref="O5:O11" si="3">+L5+M5-N5</f>
        <v>-3088925</v>
      </c>
      <c r="P5" s="14">
        <v>0</v>
      </c>
    </row>
    <row r="6" spans="1:16" ht="21.75" customHeight="1">
      <c r="A6" s="29">
        <v>43617</v>
      </c>
      <c r="B6" s="15">
        <v>61711284</v>
      </c>
      <c r="C6" s="22">
        <v>8090635</v>
      </c>
      <c r="D6" s="23">
        <v>5206394</v>
      </c>
      <c r="E6" s="28">
        <f t="shared" si="0"/>
        <v>64595525</v>
      </c>
      <c r="F6" s="15">
        <v>1154908</v>
      </c>
      <c r="G6" s="17">
        <v>5010598</v>
      </c>
      <c r="H6" s="28">
        <f t="shared" si="1"/>
        <v>70761031</v>
      </c>
      <c r="I6" s="15">
        <v>10000000</v>
      </c>
      <c r="J6" s="15">
        <v>3470978</v>
      </c>
      <c r="K6" s="30">
        <f t="shared" si="2"/>
        <v>77290053</v>
      </c>
      <c r="L6" s="15">
        <v>11776976</v>
      </c>
      <c r="M6" s="24">
        <v>10000000</v>
      </c>
      <c r="N6" s="24">
        <v>11421890</v>
      </c>
      <c r="O6" s="30">
        <f t="shared" si="3"/>
        <v>10355086</v>
      </c>
      <c r="P6" s="14">
        <v>8694553</v>
      </c>
    </row>
    <row r="7" spans="1:16" ht="21.75" customHeight="1">
      <c r="A7" s="29">
        <v>43647</v>
      </c>
      <c r="B7" s="15">
        <v>61820849</v>
      </c>
      <c r="C7" s="22">
        <v>8061879</v>
      </c>
      <c r="D7" s="23">
        <v>5242067</v>
      </c>
      <c r="E7" s="28">
        <f t="shared" si="0"/>
        <v>64640661</v>
      </c>
      <c r="F7" s="15">
        <v>121306460</v>
      </c>
      <c r="G7" s="17">
        <v>11936822</v>
      </c>
      <c r="H7" s="28">
        <f t="shared" si="1"/>
        <v>197883943</v>
      </c>
      <c r="I7" s="15">
        <v>10000000</v>
      </c>
      <c r="J7" s="15">
        <v>8465844</v>
      </c>
      <c r="K7" s="30">
        <f t="shared" si="2"/>
        <v>199418099</v>
      </c>
      <c r="L7" s="15">
        <v>20571442</v>
      </c>
      <c r="M7" s="24">
        <v>10000000</v>
      </c>
      <c r="N7" s="24">
        <v>9149552</v>
      </c>
      <c r="O7" s="30">
        <f t="shared" si="3"/>
        <v>21421890</v>
      </c>
      <c r="P7" s="14">
        <v>9136495</v>
      </c>
    </row>
    <row r="8" spans="1:16" ht="21.75" customHeight="1">
      <c r="A8" s="29">
        <v>43678</v>
      </c>
      <c r="B8" s="15">
        <v>62160206</v>
      </c>
      <c r="C8" s="22">
        <v>7944998</v>
      </c>
      <c r="D8" s="23">
        <v>5373987</v>
      </c>
      <c r="E8" s="28">
        <f t="shared" si="0"/>
        <v>64731217</v>
      </c>
      <c r="F8" s="15">
        <v>496672</v>
      </c>
      <c r="G8" s="17">
        <v>20067367</v>
      </c>
      <c r="H8" s="28">
        <f t="shared" si="1"/>
        <v>85295256</v>
      </c>
      <c r="I8" s="15">
        <v>5000000</v>
      </c>
      <c r="J8" s="15">
        <v>20067367</v>
      </c>
      <c r="K8" s="30">
        <f t="shared" si="2"/>
        <v>70227889</v>
      </c>
      <c r="L8" s="15">
        <v>19536473</v>
      </c>
      <c r="M8" s="24">
        <v>20000000</v>
      </c>
      <c r="N8" s="24">
        <v>19536473</v>
      </c>
      <c r="O8" s="30">
        <f t="shared" si="3"/>
        <v>20000000</v>
      </c>
      <c r="P8" s="14">
        <v>4984893</v>
      </c>
    </row>
    <row r="9" spans="1:16" ht="21.75" customHeight="1">
      <c r="A9" s="29">
        <v>43709</v>
      </c>
      <c r="B9" s="15">
        <v>62240504</v>
      </c>
      <c r="C9" s="22">
        <v>7925894</v>
      </c>
      <c r="D9" s="23">
        <v>5475069</v>
      </c>
      <c r="E9" s="28">
        <f t="shared" si="0"/>
        <v>64691329</v>
      </c>
      <c r="F9" s="15">
        <v>60984745</v>
      </c>
      <c r="G9" s="17">
        <v>11309072</v>
      </c>
      <c r="H9" s="28">
        <f t="shared" si="1"/>
        <v>136985146</v>
      </c>
      <c r="I9" s="15">
        <v>0</v>
      </c>
      <c r="J9" s="15">
        <v>11309072</v>
      </c>
      <c r="K9" s="30">
        <f t="shared" si="2"/>
        <v>125676074</v>
      </c>
      <c r="L9" s="15">
        <v>10645972</v>
      </c>
      <c r="M9" s="24">
        <v>10000000</v>
      </c>
      <c r="N9" s="24">
        <v>10645972</v>
      </c>
      <c r="O9" s="30">
        <f t="shared" si="3"/>
        <v>10000000</v>
      </c>
      <c r="P9" s="14">
        <v>13414602</v>
      </c>
    </row>
    <row r="10" spans="1:16" ht="21.75" customHeight="1">
      <c r="A10" s="29">
        <v>43739</v>
      </c>
      <c r="B10" s="19">
        <v>62261373</v>
      </c>
      <c r="C10" s="22">
        <v>7908327</v>
      </c>
      <c r="D10" s="23">
        <v>5386137</v>
      </c>
      <c r="E10" s="28">
        <f t="shared" si="0"/>
        <v>64783563</v>
      </c>
      <c r="F10" s="15">
        <v>61051745</v>
      </c>
      <c r="G10" s="17">
        <v>13787157</v>
      </c>
      <c r="H10" s="28">
        <f t="shared" si="1"/>
        <v>139622465</v>
      </c>
      <c r="I10" s="15">
        <v>5000000</v>
      </c>
      <c r="J10" s="15">
        <v>13787157</v>
      </c>
      <c r="K10" s="30">
        <f t="shared" si="2"/>
        <v>130835308</v>
      </c>
      <c r="L10" s="15">
        <v>14910570</v>
      </c>
      <c r="M10" s="24">
        <v>10000000</v>
      </c>
      <c r="N10" s="24">
        <v>14910570</v>
      </c>
      <c r="O10" s="30">
        <f t="shared" si="3"/>
        <v>10000000</v>
      </c>
      <c r="P10" s="14">
        <v>6694401</v>
      </c>
    </row>
    <row r="11" spans="1:16" ht="21.75" customHeight="1">
      <c r="A11" s="29">
        <v>43770</v>
      </c>
      <c r="B11" s="15">
        <v>62020686</v>
      </c>
      <c r="C11" s="25">
        <v>7821312</v>
      </c>
      <c r="D11" s="26">
        <v>5651633</v>
      </c>
      <c r="E11" s="28">
        <f t="shared" si="0"/>
        <v>64190365</v>
      </c>
      <c r="F11" s="15">
        <v>1019329</v>
      </c>
      <c r="G11" s="17">
        <v>5588080</v>
      </c>
      <c r="H11" s="28">
        <f t="shared" si="1"/>
        <v>70797774</v>
      </c>
      <c r="I11" s="15">
        <v>10000000</v>
      </c>
      <c r="J11" s="15">
        <v>5588080</v>
      </c>
      <c r="K11" s="30">
        <f t="shared" si="2"/>
        <v>75209694</v>
      </c>
      <c r="L11" s="15">
        <v>4799209</v>
      </c>
      <c r="M11" s="24">
        <v>10000000</v>
      </c>
      <c r="N11" s="24">
        <v>4799209</v>
      </c>
      <c r="O11" s="30">
        <f t="shared" si="3"/>
        <v>10000000</v>
      </c>
      <c r="P11" s="14">
        <v>9199826</v>
      </c>
    </row>
    <row r="12" spans="1:16" ht="19.5" customHeight="1">
      <c r="A12" s="20" t="s">
        <v>0</v>
      </c>
      <c r="B12" s="21">
        <f>SUM(B4:B11)</f>
        <v>494485776</v>
      </c>
      <c r="C12" s="21">
        <f t="shared" ref="C12:P12" si="4">SUM(C4:C11)</f>
        <v>67818575</v>
      </c>
      <c r="D12" s="21">
        <f t="shared" si="4"/>
        <v>42659029</v>
      </c>
      <c r="E12" s="21">
        <f t="shared" si="4"/>
        <v>519645322</v>
      </c>
      <c r="F12" s="21">
        <f t="shared" si="4"/>
        <v>247696963</v>
      </c>
      <c r="G12" s="21">
        <f t="shared" si="4"/>
        <v>86810715</v>
      </c>
      <c r="H12" s="21">
        <f>SUM(H4:H11)</f>
        <v>854153000</v>
      </c>
      <c r="I12" s="21">
        <f t="shared" si="4"/>
        <v>40000000</v>
      </c>
      <c r="J12" s="21">
        <f t="shared" si="4"/>
        <v>86810715</v>
      </c>
      <c r="K12" s="31">
        <f t="shared" si="4"/>
        <v>807342285</v>
      </c>
      <c r="L12" s="21">
        <f t="shared" si="4"/>
        <v>103401591</v>
      </c>
      <c r="M12" s="21">
        <f t="shared" si="4"/>
        <v>70000000</v>
      </c>
      <c r="N12" s="21">
        <f t="shared" si="4"/>
        <v>103401591</v>
      </c>
      <c r="O12" s="31">
        <f t="shared" si="4"/>
        <v>70000000</v>
      </c>
      <c r="P12" s="31">
        <f t="shared" si="4"/>
        <v>63646327</v>
      </c>
    </row>
    <row r="15" spans="1:16" ht="18" customHeight="1">
      <c r="C15" s="3"/>
      <c r="D15" s="4"/>
      <c r="E15" s="2"/>
      <c r="F15" s="2"/>
      <c r="G15" s="2"/>
      <c r="H15" s="2"/>
      <c r="I15" s="2"/>
      <c r="J15" s="2"/>
      <c r="K15" s="2"/>
      <c r="L15" s="2"/>
    </row>
    <row r="16" spans="1:16" ht="16.5" customHeight="1">
      <c r="C16" s="5"/>
      <c r="D16" s="4"/>
      <c r="E16" s="2"/>
      <c r="F16" s="2"/>
      <c r="G16" s="2"/>
      <c r="H16" s="2"/>
      <c r="I16" s="2"/>
      <c r="J16" s="2"/>
      <c r="K16" s="2"/>
      <c r="L16" s="2"/>
    </row>
    <row r="17" spans="3:12" ht="17.25" customHeight="1">
      <c r="C17" s="3"/>
      <c r="D17" s="4"/>
      <c r="E17" s="6"/>
      <c r="F17" s="6"/>
      <c r="G17" s="6"/>
      <c r="H17" s="6"/>
      <c r="I17" s="6"/>
      <c r="J17" s="6"/>
      <c r="K17" s="6"/>
      <c r="L17" s="6"/>
    </row>
  </sheetData>
  <printOptions gridLines="1"/>
  <pageMargins left="0.35" right="0.34" top="1.25984251968504" bottom="0.74803149606299202" header="0.31496062992126" footer="0.31496062992126"/>
  <pageSetup paperSize="9" orientation="portrait" verticalDpi="0" r:id="rId1"/>
  <colBreaks count="1" manualBreakCount="1">
    <brk id="12" max="11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O55"/>
  <sheetViews>
    <sheetView workbookViewId="0">
      <selection activeCell="J14" sqref="J14"/>
    </sheetView>
  </sheetViews>
  <sheetFormatPr defaultRowHeight="15"/>
  <cols>
    <col min="1" max="1" width="35" customWidth="1"/>
    <col min="257" max="257" width="35" customWidth="1"/>
    <col min="513" max="513" width="35" customWidth="1"/>
    <col min="769" max="769" width="35" customWidth="1"/>
    <col min="1025" max="1025" width="35" customWidth="1"/>
    <col min="1281" max="1281" width="35" customWidth="1"/>
    <col min="1537" max="1537" width="35" customWidth="1"/>
    <col min="1793" max="1793" width="35" customWidth="1"/>
    <col min="2049" max="2049" width="35" customWidth="1"/>
    <col min="2305" max="2305" width="35" customWidth="1"/>
    <col min="2561" max="2561" width="35" customWidth="1"/>
    <col min="2817" max="2817" width="35" customWidth="1"/>
    <col min="3073" max="3073" width="35" customWidth="1"/>
    <col min="3329" max="3329" width="35" customWidth="1"/>
    <col min="3585" max="3585" width="35" customWidth="1"/>
    <col min="3841" max="3841" width="35" customWidth="1"/>
    <col min="4097" max="4097" width="35" customWidth="1"/>
    <col min="4353" max="4353" width="35" customWidth="1"/>
    <col min="4609" max="4609" width="35" customWidth="1"/>
    <col min="4865" max="4865" width="35" customWidth="1"/>
    <col min="5121" max="5121" width="35" customWidth="1"/>
    <col min="5377" max="5377" width="35" customWidth="1"/>
    <col min="5633" max="5633" width="35" customWidth="1"/>
    <col min="5889" max="5889" width="35" customWidth="1"/>
    <col min="6145" max="6145" width="35" customWidth="1"/>
    <col min="6401" max="6401" width="35" customWidth="1"/>
    <col min="6657" max="6657" width="35" customWidth="1"/>
    <col min="6913" max="6913" width="35" customWidth="1"/>
    <col min="7169" max="7169" width="35" customWidth="1"/>
    <col min="7425" max="7425" width="35" customWidth="1"/>
    <col min="7681" max="7681" width="35" customWidth="1"/>
    <col min="7937" max="7937" width="35" customWidth="1"/>
    <col min="8193" max="8193" width="35" customWidth="1"/>
    <col min="8449" max="8449" width="35" customWidth="1"/>
    <col min="8705" max="8705" width="35" customWidth="1"/>
    <col min="8961" max="8961" width="35" customWidth="1"/>
    <col min="9217" max="9217" width="35" customWidth="1"/>
    <col min="9473" max="9473" width="35" customWidth="1"/>
    <col min="9729" max="9729" width="35" customWidth="1"/>
    <col min="9985" max="9985" width="35" customWidth="1"/>
    <col min="10241" max="10241" width="35" customWidth="1"/>
    <col min="10497" max="10497" width="35" customWidth="1"/>
    <col min="10753" max="10753" width="35" customWidth="1"/>
    <col min="11009" max="11009" width="35" customWidth="1"/>
    <col min="11265" max="11265" width="35" customWidth="1"/>
    <col min="11521" max="11521" width="35" customWidth="1"/>
    <col min="11777" max="11777" width="35" customWidth="1"/>
    <col min="12033" max="12033" width="35" customWidth="1"/>
    <col min="12289" max="12289" width="35" customWidth="1"/>
    <col min="12545" max="12545" width="35" customWidth="1"/>
    <col min="12801" max="12801" width="35" customWidth="1"/>
    <col min="13057" max="13057" width="35" customWidth="1"/>
    <col min="13313" max="13313" width="35" customWidth="1"/>
    <col min="13569" max="13569" width="35" customWidth="1"/>
    <col min="13825" max="13825" width="35" customWidth="1"/>
    <col min="14081" max="14081" width="35" customWidth="1"/>
    <col min="14337" max="14337" width="35" customWidth="1"/>
    <col min="14593" max="14593" width="35" customWidth="1"/>
    <col min="14849" max="14849" width="35" customWidth="1"/>
    <col min="15105" max="15105" width="35" customWidth="1"/>
    <col min="15361" max="15361" width="35" customWidth="1"/>
    <col min="15617" max="15617" width="35" customWidth="1"/>
    <col min="15873" max="15873" width="35" customWidth="1"/>
    <col min="16129" max="16129" width="35" customWidth="1"/>
  </cols>
  <sheetData>
    <row r="1" spans="1:15" ht="18.75">
      <c r="A1" s="304" t="s">
        <v>298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6"/>
      <c r="N1" s="300" t="s">
        <v>348</v>
      </c>
      <c r="O1" s="301"/>
    </row>
    <row r="2" spans="1:15" ht="31.5">
      <c r="A2" s="254"/>
      <c r="B2" s="255" t="s">
        <v>299</v>
      </c>
      <c r="C2" s="18" t="s">
        <v>300</v>
      </c>
      <c r="D2" s="18" t="s">
        <v>301</v>
      </c>
      <c r="E2" s="18" t="s">
        <v>302</v>
      </c>
      <c r="F2" s="18" t="s">
        <v>303</v>
      </c>
      <c r="G2" s="18" t="s">
        <v>304</v>
      </c>
      <c r="H2" s="18" t="s">
        <v>305</v>
      </c>
      <c r="I2" s="18" t="s">
        <v>306</v>
      </c>
      <c r="J2" s="18" t="s">
        <v>307</v>
      </c>
      <c r="K2" s="18" t="s">
        <v>308</v>
      </c>
      <c r="L2" s="18" t="s">
        <v>309</v>
      </c>
      <c r="M2" s="18" t="s">
        <v>310</v>
      </c>
      <c r="N2" s="18" t="s">
        <v>311</v>
      </c>
      <c r="O2" s="18" t="s">
        <v>241</v>
      </c>
    </row>
    <row r="3" spans="1:15" ht="15.75">
      <c r="A3" s="254" t="s">
        <v>312</v>
      </c>
      <c r="B3" s="256"/>
      <c r="C3" s="257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7"/>
    </row>
    <row r="4" spans="1:15" ht="15.75">
      <c r="A4" s="254" t="s">
        <v>313</v>
      </c>
      <c r="B4" s="256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5" ht="15.75">
      <c r="A5" s="254" t="s">
        <v>314</v>
      </c>
      <c r="B5" s="256">
        <f>O5</f>
        <v>2147.0299999999997</v>
      </c>
      <c r="C5" s="257">
        <v>184.32</v>
      </c>
      <c r="D5" s="257">
        <v>180.35</v>
      </c>
      <c r="E5" s="257">
        <v>158.27000000000001</v>
      </c>
      <c r="F5" s="257">
        <v>176.4</v>
      </c>
      <c r="G5" s="257">
        <v>169.02</v>
      </c>
      <c r="H5" s="257">
        <v>181.27</v>
      </c>
      <c r="I5" s="257">
        <v>182.02</v>
      </c>
      <c r="J5" s="257">
        <v>156.13</v>
      </c>
      <c r="K5" s="257">
        <v>180.98</v>
      </c>
      <c r="L5" s="257">
        <v>179.92</v>
      </c>
      <c r="M5" s="257">
        <v>178.06</v>
      </c>
      <c r="N5" s="257">
        <v>220.29</v>
      </c>
      <c r="O5" s="257">
        <f>SUM(C5:N5)</f>
        <v>2147.0299999999997</v>
      </c>
    </row>
    <row r="6" spans="1:15" ht="15.75">
      <c r="A6" s="254" t="s">
        <v>315</v>
      </c>
      <c r="B6" s="256">
        <f>O6</f>
        <v>8.5499999999999989</v>
      </c>
      <c r="C6" s="257">
        <v>0.69</v>
      </c>
      <c r="D6" s="257">
        <v>0.65</v>
      </c>
      <c r="E6" s="257">
        <v>2.1800000000000002</v>
      </c>
      <c r="F6" s="18">
        <v>0.19</v>
      </c>
      <c r="G6" s="257">
        <v>0.81</v>
      </c>
      <c r="H6" s="257">
        <v>0.43</v>
      </c>
      <c r="I6" s="257">
        <v>0.5</v>
      </c>
      <c r="J6" s="258">
        <v>1.37</v>
      </c>
      <c r="K6" s="257">
        <v>0.13</v>
      </c>
      <c r="L6" s="257">
        <v>0.3</v>
      </c>
      <c r="M6" s="257">
        <v>0.77</v>
      </c>
      <c r="N6" s="257">
        <v>0.53</v>
      </c>
      <c r="O6" s="257">
        <f>SUM(C6:N6)</f>
        <v>8.5499999999999989</v>
      </c>
    </row>
    <row r="7" spans="1:15" ht="15.75">
      <c r="A7" s="254" t="s">
        <v>316</v>
      </c>
      <c r="B7" s="256">
        <f>O7</f>
        <v>7.0399999999999991</v>
      </c>
      <c r="C7" s="257">
        <v>0.54</v>
      </c>
      <c r="D7" s="258">
        <v>0.6</v>
      </c>
      <c r="E7" s="257">
        <v>0.59</v>
      </c>
      <c r="F7" s="257">
        <v>0.56999999999999995</v>
      </c>
      <c r="G7" s="257">
        <v>0.63</v>
      </c>
      <c r="H7" s="257">
        <v>0.62</v>
      </c>
      <c r="I7" s="257">
        <v>0.65</v>
      </c>
      <c r="J7" s="258">
        <v>0.6</v>
      </c>
      <c r="K7" s="258">
        <v>0.6</v>
      </c>
      <c r="L7" s="257">
        <v>0.48</v>
      </c>
      <c r="M7" s="257">
        <v>0.61</v>
      </c>
      <c r="N7" s="257">
        <v>0.55000000000000004</v>
      </c>
      <c r="O7" s="257">
        <f>SUM(C7:N7)</f>
        <v>7.0399999999999991</v>
      </c>
    </row>
    <row r="8" spans="1:15" ht="15.75">
      <c r="A8" s="254" t="s">
        <v>317</v>
      </c>
      <c r="B8" s="256">
        <f>O8</f>
        <v>2.7800000000000002</v>
      </c>
      <c r="C8" s="258">
        <v>0.24</v>
      </c>
      <c r="D8" s="258">
        <v>0.21</v>
      </c>
      <c r="E8" s="258">
        <v>0.24</v>
      </c>
      <c r="F8" s="258">
        <v>0.24</v>
      </c>
      <c r="G8" s="258">
        <v>0.24</v>
      </c>
      <c r="H8" s="258">
        <v>0.25</v>
      </c>
      <c r="I8" s="258">
        <v>0.24</v>
      </c>
      <c r="J8" s="258">
        <v>0.24</v>
      </c>
      <c r="K8" s="258">
        <v>0.22</v>
      </c>
      <c r="L8" s="258">
        <v>0.22</v>
      </c>
      <c r="M8" s="258">
        <v>0.23</v>
      </c>
      <c r="N8" s="258">
        <v>0.21</v>
      </c>
      <c r="O8" s="258">
        <f>SUM(C8:N8)</f>
        <v>2.7800000000000002</v>
      </c>
    </row>
    <row r="9" spans="1:15" ht="15.75">
      <c r="A9" s="254" t="s">
        <v>318</v>
      </c>
      <c r="B9" s="256">
        <f>O9</f>
        <v>4.62</v>
      </c>
      <c r="C9" s="257">
        <v>0</v>
      </c>
      <c r="D9" s="258">
        <v>1.49</v>
      </c>
      <c r="E9" s="257">
        <v>1.87</v>
      </c>
      <c r="F9" s="257">
        <v>1.26</v>
      </c>
      <c r="G9" s="257">
        <v>0</v>
      </c>
      <c r="H9" s="257">
        <v>0</v>
      </c>
      <c r="I9" s="257">
        <v>0</v>
      </c>
      <c r="J9" s="257">
        <v>0</v>
      </c>
      <c r="K9" s="258">
        <v>0</v>
      </c>
      <c r="L9" s="257">
        <v>0</v>
      </c>
      <c r="M9" s="257"/>
      <c r="N9" s="257"/>
      <c r="O9" s="258">
        <f>SUM(C9:N9)</f>
        <v>4.62</v>
      </c>
    </row>
    <row r="10" spans="1:15" ht="15.75">
      <c r="A10" s="254"/>
      <c r="B10" s="256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</row>
    <row r="11" spans="1:15" ht="15.75">
      <c r="A11" s="254" t="s">
        <v>319</v>
      </c>
      <c r="B11" s="256">
        <f t="shared" ref="B11:N11" si="0">SUM(B5:B9)</f>
        <v>2170.02</v>
      </c>
      <c r="C11" s="258">
        <f t="shared" si="0"/>
        <v>185.79</v>
      </c>
      <c r="D11" s="258">
        <f t="shared" si="0"/>
        <v>183.3</v>
      </c>
      <c r="E11" s="258">
        <f t="shared" si="0"/>
        <v>163.15000000000003</v>
      </c>
      <c r="F11" s="258">
        <f t="shared" si="0"/>
        <v>178.66</v>
      </c>
      <c r="G11" s="258">
        <f t="shared" si="0"/>
        <v>170.70000000000002</v>
      </c>
      <c r="H11" s="258">
        <f t="shared" si="0"/>
        <v>182.57000000000002</v>
      </c>
      <c r="I11" s="258">
        <f t="shared" si="0"/>
        <v>183.41000000000003</v>
      </c>
      <c r="J11" s="258">
        <f t="shared" si="0"/>
        <v>158.34</v>
      </c>
      <c r="K11" s="258">
        <f t="shared" si="0"/>
        <v>181.92999999999998</v>
      </c>
      <c r="L11" s="258">
        <f t="shared" si="0"/>
        <v>180.92</v>
      </c>
      <c r="M11" s="258">
        <f t="shared" si="0"/>
        <v>179.67000000000002</v>
      </c>
      <c r="N11" s="258">
        <f t="shared" si="0"/>
        <v>221.58</v>
      </c>
      <c r="O11" s="258">
        <f>SUM(C11:N11)</f>
        <v>2170.0200000000004</v>
      </c>
    </row>
    <row r="12" spans="1:15" ht="15.75">
      <c r="A12" s="254" t="s">
        <v>320</v>
      </c>
      <c r="B12" s="256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</row>
    <row r="13" spans="1:15" ht="15.75">
      <c r="A13" s="259" t="s">
        <v>321</v>
      </c>
      <c r="B13" s="256">
        <f t="shared" ref="B13:B18" si="1">O13</f>
        <v>1707.04</v>
      </c>
      <c r="C13" s="258">
        <v>144.33000000000001</v>
      </c>
      <c r="D13" s="257">
        <v>135.72999999999999</v>
      </c>
      <c r="E13" s="257">
        <v>133.72999999999999</v>
      </c>
      <c r="F13" s="257">
        <v>142.72</v>
      </c>
      <c r="G13" s="257">
        <v>145.93</v>
      </c>
      <c r="H13" s="257">
        <v>110</v>
      </c>
      <c r="I13" s="257">
        <v>136.27000000000001</v>
      </c>
      <c r="J13" s="257">
        <v>142.54</v>
      </c>
      <c r="K13" s="257">
        <v>153.15</v>
      </c>
      <c r="L13" s="257">
        <v>128.84</v>
      </c>
      <c r="M13" s="257">
        <v>141.06</v>
      </c>
      <c r="N13" s="260">
        <v>192.74</v>
      </c>
      <c r="O13" s="257">
        <f t="shared" ref="O13:O18" si="2">SUM(C13:N13)</f>
        <v>1707.04</v>
      </c>
    </row>
    <row r="14" spans="1:15" ht="15.75">
      <c r="A14" s="259" t="s">
        <v>322</v>
      </c>
      <c r="B14" s="256">
        <f t="shared" si="1"/>
        <v>139.31</v>
      </c>
      <c r="C14" s="258">
        <v>12.1</v>
      </c>
      <c r="D14" s="257">
        <v>10.58</v>
      </c>
      <c r="E14" s="257">
        <v>11.85</v>
      </c>
      <c r="F14" s="257">
        <v>12.11</v>
      </c>
      <c r="G14" s="257">
        <v>12.14</v>
      </c>
      <c r="H14" s="257">
        <v>12.66</v>
      </c>
      <c r="I14" s="257">
        <v>11.89</v>
      </c>
      <c r="J14" s="257">
        <v>12.16</v>
      </c>
      <c r="K14" s="257">
        <v>10.88</v>
      </c>
      <c r="L14" s="257">
        <v>10.92</v>
      </c>
      <c r="M14" s="257">
        <v>11.3</v>
      </c>
      <c r="N14" s="260">
        <v>10.72</v>
      </c>
      <c r="O14" s="257">
        <f t="shared" si="2"/>
        <v>139.31</v>
      </c>
    </row>
    <row r="15" spans="1:15" ht="15.75">
      <c r="A15" s="254" t="s">
        <v>323</v>
      </c>
      <c r="B15" s="256">
        <f t="shared" si="1"/>
        <v>0.94999999999999984</v>
      </c>
      <c r="C15" s="257">
        <v>7.0000000000000007E-2</v>
      </c>
      <c r="D15" s="257">
        <v>0.08</v>
      </c>
      <c r="E15" s="257">
        <v>0.08</v>
      </c>
      <c r="F15" s="257">
        <v>0.08</v>
      </c>
      <c r="G15" s="257">
        <v>0.08</v>
      </c>
      <c r="H15" s="257">
        <v>0.08</v>
      </c>
      <c r="I15" s="257">
        <v>0.08</v>
      </c>
      <c r="J15" s="257">
        <v>0.08</v>
      </c>
      <c r="K15" s="257">
        <v>0.08</v>
      </c>
      <c r="L15" s="257">
        <v>0.08</v>
      </c>
      <c r="M15" s="257">
        <v>0.08</v>
      </c>
      <c r="N15" s="257">
        <v>0.08</v>
      </c>
      <c r="O15" s="257">
        <f t="shared" si="2"/>
        <v>0.94999999999999984</v>
      </c>
    </row>
    <row r="16" spans="1:15" ht="15.75">
      <c r="A16" s="254" t="s">
        <v>324</v>
      </c>
      <c r="B16" s="261">
        <f t="shared" si="1"/>
        <v>251.84000000000003</v>
      </c>
      <c r="C16" s="258">
        <v>19.22</v>
      </c>
      <c r="D16" s="262">
        <v>19.22</v>
      </c>
      <c r="E16" s="262">
        <v>21.34</v>
      </c>
      <c r="F16" s="262">
        <v>21.34</v>
      </c>
      <c r="G16" s="262">
        <v>21.34</v>
      </c>
      <c r="H16" s="262">
        <v>21.34</v>
      </c>
      <c r="I16" s="262">
        <v>21.34</v>
      </c>
      <c r="J16" s="262">
        <v>21.34</v>
      </c>
      <c r="K16" s="262">
        <v>21.34</v>
      </c>
      <c r="L16" s="262">
        <v>20</v>
      </c>
      <c r="M16" s="262">
        <v>22.68</v>
      </c>
      <c r="N16" s="262">
        <v>21.34</v>
      </c>
      <c r="O16" s="257">
        <f t="shared" si="2"/>
        <v>251.84000000000003</v>
      </c>
    </row>
    <row r="17" spans="1:15" ht="15.75">
      <c r="A17" s="254" t="s">
        <v>325</v>
      </c>
      <c r="B17" s="263">
        <f t="shared" si="1"/>
        <v>20.82</v>
      </c>
      <c r="C17" s="258">
        <v>0.88</v>
      </c>
      <c r="D17" s="262">
        <v>1.1100000000000001</v>
      </c>
      <c r="E17" s="262">
        <v>1.5</v>
      </c>
      <c r="F17" s="262">
        <v>1.1299999999999999</v>
      </c>
      <c r="G17" s="262">
        <v>0.33</v>
      </c>
      <c r="H17" s="262">
        <v>0.39</v>
      </c>
      <c r="I17" s="262">
        <v>2</v>
      </c>
      <c r="J17" s="262">
        <v>1.64</v>
      </c>
      <c r="K17" s="262">
        <v>2</v>
      </c>
      <c r="L17" s="262">
        <v>0.84</v>
      </c>
      <c r="M17" s="262">
        <v>5</v>
      </c>
      <c r="N17" s="262">
        <v>4</v>
      </c>
      <c r="O17" s="258">
        <f t="shared" si="2"/>
        <v>20.82</v>
      </c>
    </row>
    <row r="18" spans="1:15" ht="15.75">
      <c r="A18" s="254" t="s">
        <v>326</v>
      </c>
      <c r="B18" s="261">
        <f t="shared" si="1"/>
        <v>18.899999999999999</v>
      </c>
      <c r="C18" s="258">
        <v>1.92</v>
      </c>
      <c r="D18" s="258">
        <v>1.76</v>
      </c>
      <c r="E18" s="262">
        <v>1.84</v>
      </c>
      <c r="F18" s="262">
        <v>1.89</v>
      </c>
      <c r="G18" s="262">
        <v>1.92</v>
      </c>
      <c r="H18" s="258">
        <v>1.86</v>
      </c>
      <c r="I18" s="262">
        <v>1.88</v>
      </c>
      <c r="J18" s="262">
        <v>2.0499999999999998</v>
      </c>
      <c r="K18" s="262">
        <v>1.92</v>
      </c>
      <c r="L18" s="262">
        <v>1.86</v>
      </c>
      <c r="M18" s="262"/>
      <c r="N18" s="262"/>
      <c r="O18" s="258">
        <f t="shared" si="2"/>
        <v>18.899999999999999</v>
      </c>
    </row>
    <row r="19" spans="1:15" ht="15.75">
      <c r="A19" s="254" t="s">
        <v>327</v>
      </c>
      <c r="B19" s="261"/>
      <c r="C19" s="258"/>
      <c r="D19" s="258"/>
      <c r="E19" s="262"/>
      <c r="F19" s="262"/>
      <c r="G19" s="262"/>
      <c r="H19" s="258"/>
      <c r="I19" s="262"/>
      <c r="J19" s="262"/>
      <c r="K19" s="262"/>
      <c r="L19" s="262">
        <v>0</v>
      </c>
      <c r="O19" s="258">
        <f>SUM(B19:N19)</f>
        <v>0</v>
      </c>
    </row>
    <row r="20" spans="1:15" ht="15.75">
      <c r="A20" s="254" t="s">
        <v>328</v>
      </c>
      <c r="B20" s="261">
        <f>O20</f>
        <v>10.280000000000001</v>
      </c>
      <c r="C20" s="258">
        <v>0.83</v>
      </c>
      <c r="D20" s="257">
        <v>0.78</v>
      </c>
      <c r="E20" s="257">
        <v>1.04</v>
      </c>
      <c r="F20" s="257">
        <v>1.22</v>
      </c>
      <c r="G20" s="257">
        <v>1.01</v>
      </c>
      <c r="H20" s="258">
        <v>0.79</v>
      </c>
      <c r="I20" s="258">
        <v>0.8</v>
      </c>
      <c r="J20" s="257">
        <v>0.74</v>
      </c>
      <c r="K20" s="257">
        <v>0.82</v>
      </c>
      <c r="L20" s="258">
        <v>0.8</v>
      </c>
      <c r="M20" s="258">
        <v>0.72</v>
      </c>
      <c r="N20" s="257">
        <v>0.73</v>
      </c>
      <c r="O20" s="257">
        <f>SUM(C20:N20)</f>
        <v>10.280000000000001</v>
      </c>
    </row>
    <row r="21" spans="1:15" ht="15.75">
      <c r="A21" s="254" t="s">
        <v>329</v>
      </c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</row>
    <row r="22" spans="1:15" ht="15.75">
      <c r="A22" s="254" t="s">
        <v>330</v>
      </c>
      <c r="B22" s="263">
        <f>O22</f>
        <v>1.9</v>
      </c>
      <c r="C22" s="258">
        <v>1.9</v>
      </c>
      <c r="D22" s="257">
        <v>0</v>
      </c>
      <c r="E22" s="257">
        <v>0</v>
      </c>
      <c r="F22" s="257">
        <v>0</v>
      </c>
      <c r="G22" s="257">
        <v>0</v>
      </c>
      <c r="H22" s="257">
        <v>0</v>
      </c>
      <c r="I22" s="257"/>
      <c r="J22" s="257"/>
      <c r="K22" s="257"/>
      <c r="L22" s="257"/>
      <c r="M22" s="257"/>
      <c r="N22" s="257"/>
      <c r="O22" s="258">
        <f>SUM(C22:N22)</f>
        <v>1.9</v>
      </c>
    </row>
    <row r="23" spans="1:15" ht="15.75">
      <c r="A23" s="254"/>
      <c r="B23" s="263"/>
      <c r="C23" s="258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8"/>
    </row>
    <row r="24" spans="1:15" ht="15.75">
      <c r="A24" s="254" t="s">
        <v>331</v>
      </c>
      <c r="B24" s="263">
        <f t="shared" ref="B24:O24" si="3">SUM(B13:B22)</f>
        <v>2151.0400000000004</v>
      </c>
      <c r="C24" s="263">
        <f t="shared" si="3"/>
        <v>181.25</v>
      </c>
      <c r="D24" s="263">
        <f t="shared" si="3"/>
        <v>169.26000000000002</v>
      </c>
      <c r="E24" s="263">
        <f t="shared" si="3"/>
        <v>171.38</v>
      </c>
      <c r="F24" s="263">
        <f t="shared" si="3"/>
        <v>180.48999999999998</v>
      </c>
      <c r="G24" s="263">
        <f t="shared" si="3"/>
        <v>182.75</v>
      </c>
      <c r="H24" s="263">
        <f t="shared" si="3"/>
        <v>147.11999999999998</v>
      </c>
      <c r="I24" s="263">
        <f t="shared" si="3"/>
        <v>174.26000000000005</v>
      </c>
      <c r="J24" s="263">
        <f t="shared" si="3"/>
        <v>180.55</v>
      </c>
      <c r="K24" s="263">
        <f t="shared" si="3"/>
        <v>190.19</v>
      </c>
      <c r="L24" s="263">
        <f t="shared" si="3"/>
        <v>163.34000000000003</v>
      </c>
      <c r="M24" s="263">
        <f t="shared" si="3"/>
        <v>180.84000000000003</v>
      </c>
      <c r="N24" s="263">
        <f t="shared" si="3"/>
        <v>229.61</v>
      </c>
      <c r="O24" s="263">
        <f t="shared" si="3"/>
        <v>2151.0400000000004</v>
      </c>
    </row>
    <row r="25" spans="1:15" ht="28.5" customHeight="1">
      <c r="A25" s="254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</row>
    <row r="26" spans="1:15" ht="31.5" customHeight="1">
      <c r="A26" s="254" t="s">
        <v>332</v>
      </c>
      <c r="B26" s="263">
        <f>B11-B24</f>
        <v>18.979999999999563</v>
      </c>
      <c r="C26" s="263">
        <f t="shared" ref="C26:O26" si="4">C11-C24+C3</f>
        <v>4.539999999999992</v>
      </c>
      <c r="D26" s="263">
        <f t="shared" si="4"/>
        <v>14.039999999999992</v>
      </c>
      <c r="E26" s="263">
        <f t="shared" si="4"/>
        <v>-8.2299999999999613</v>
      </c>
      <c r="F26" s="263">
        <f t="shared" si="4"/>
        <v>-1.8299999999999841</v>
      </c>
      <c r="G26" s="263">
        <f t="shared" si="4"/>
        <v>-12.049999999999983</v>
      </c>
      <c r="H26" s="263">
        <f t="shared" si="4"/>
        <v>35.450000000000045</v>
      </c>
      <c r="I26" s="263">
        <f t="shared" si="4"/>
        <v>9.1499999999999773</v>
      </c>
      <c r="J26" s="263">
        <f t="shared" si="4"/>
        <v>-22.210000000000008</v>
      </c>
      <c r="K26" s="263">
        <f t="shared" si="4"/>
        <v>-8.2600000000000193</v>
      </c>
      <c r="L26" s="263">
        <f t="shared" si="4"/>
        <v>17.579999999999956</v>
      </c>
      <c r="M26" s="263">
        <f t="shared" si="4"/>
        <v>-1.1700000000000159</v>
      </c>
      <c r="N26" s="263">
        <f t="shared" si="4"/>
        <v>-8.0300000000000011</v>
      </c>
      <c r="O26" s="263">
        <f t="shared" si="4"/>
        <v>18.980000000000018</v>
      </c>
    </row>
    <row r="29" spans="1:15" ht="18.75">
      <c r="A29" s="304" t="s">
        <v>333</v>
      </c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6"/>
      <c r="N29" s="302" t="s">
        <v>348</v>
      </c>
      <c r="O29" s="303"/>
    </row>
    <row r="30" spans="1:15" ht="31.5">
      <c r="A30" s="254"/>
      <c r="B30" s="255" t="s">
        <v>299</v>
      </c>
      <c r="C30" s="18" t="s">
        <v>334</v>
      </c>
      <c r="D30" s="18" t="s">
        <v>335</v>
      </c>
      <c r="E30" s="18" t="s">
        <v>336</v>
      </c>
      <c r="F30" s="18" t="s">
        <v>337</v>
      </c>
      <c r="G30" s="18" t="s">
        <v>338</v>
      </c>
      <c r="H30" s="18" t="s">
        <v>339</v>
      </c>
      <c r="I30" s="18" t="s">
        <v>340</v>
      </c>
      <c r="J30" s="18" t="s">
        <v>341</v>
      </c>
      <c r="K30" s="18" t="s">
        <v>342</v>
      </c>
      <c r="L30" s="18" t="s">
        <v>343</v>
      </c>
      <c r="M30" s="18" t="s">
        <v>344</v>
      </c>
      <c r="N30" s="18" t="s">
        <v>345</v>
      </c>
      <c r="O30" s="18" t="s">
        <v>241</v>
      </c>
    </row>
    <row r="31" spans="1:15" ht="15.75">
      <c r="A31" s="254" t="s">
        <v>312</v>
      </c>
      <c r="B31" s="256"/>
      <c r="C31" s="257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7"/>
    </row>
    <row r="32" spans="1:15" ht="15.75">
      <c r="A32" s="254" t="s">
        <v>313</v>
      </c>
      <c r="B32" s="256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</row>
    <row r="33" spans="1:15" ht="15.75">
      <c r="A33" s="254" t="s">
        <v>314</v>
      </c>
      <c r="B33" s="256">
        <f>O33</f>
        <v>1539.1799999999998</v>
      </c>
      <c r="C33" s="257">
        <v>240.85</v>
      </c>
      <c r="D33" s="257">
        <v>184.13</v>
      </c>
      <c r="E33" s="257">
        <v>173.14</v>
      </c>
      <c r="F33" s="257">
        <v>207.9</v>
      </c>
      <c r="G33" s="257">
        <v>192.52</v>
      </c>
      <c r="H33" s="257">
        <v>161.25</v>
      </c>
      <c r="I33" s="257">
        <v>191.27</v>
      </c>
      <c r="J33" s="257">
        <v>188.12</v>
      </c>
      <c r="K33" s="257"/>
      <c r="L33" s="257"/>
      <c r="M33" s="257"/>
      <c r="N33" s="257"/>
      <c r="O33" s="257">
        <f>SUM(C33:N33)</f>
        <v>1539.1799999999998</v>
      </c>
    </row>
    <row r="34" spans="1:15" ht="15.75">
      <c r="A34" s="254" t="s">
        <v>315</v>
      </c>
      <c r="B34" s="256">
        <f>O34</f>
        <v>8.93</v>
      </c>
      <c r="C34" s="257">
        <v>0.91</v>
      </c>
      <c r="D34" s="257">
        <v>2.86</v>
      </c>
      <c r="E34" s="257">
        <v>1.58</v>
      </c>
      <c r="F34" s="18">
        <v>1.03</v>
      </c>
      <c r="G34" s="257">
        <v>0.88</v>
      </c>
      <c r="H34" s="257">
        <v>0.53</v>
      </c>
      <c r="I34" s="257">
        <v>0.89</v>
      </c>
      <c r="J34" s="258">
        <v>0.25</v>
      </c>
      <c r="K34" s="257"/>
      <c r="L34" s="257"/>
      <c r="M34" s="257"/>
      <c r="N34" s="257"/>
      <c r="O34" s="257">
        <f>SUM(C34:N34)</f>
        <v>8.93</v>
      </c>
    </row>
    <row r="35" spans="1:15" ht="15.75">
      <c r="A35" s="254" t="s">
        <v>316</v>
      </c>
      <c r="B35" s="256">
        <f>O35</f>
        <v>4.8199999999999994</v>
      </c>
      <c r="C35" s="257">
        <v>0.57999999999999996</v>
      </c>
      <c r="D35" s="258">
        <v>0.6</v>
      </c>
      <c r="E35" s="257">
        <v>0.66</v>
      </c>
      <c r="F35" s="257">
        <v>0.51</v>
      </c>
      <c r="G35" s="257">
        <v>0.65</v>
      </c>
      <c r="H35" s="257">
        <v>0.63</v>
      </c>
      <c r="I35" s="257">
        <v>0.59</v>
      </c>
      <c r="J35" s="258">
        <v>0.6</v>
      </c>
      <c r="K35" s="258"/>
      <c r="L35" s="257"/>
      <c r="M35" s="257"/>
      <c r="N35" s="257"/>
      <c r="O35" s="257">
        <f>SUM(C35:N35)</f>
        <v>4.8199999999999994</v>
      </c>
    </row>
    <row r="36" spans="1:15" ht="15.75">
      <c r="A36" s="254" t="s">
        <v>317</v>
      </c>
      <c r="B36" s="264">
        <f>O36</f>
        <v>12.2382615</v>
      </c>
      <c r="C36" s="258">
        <f>(11303782+2253905)/10000000</f>
        <v>1.3557687</v>
      </c>
      <c r="D36" s="258">
        <f>(13926182+2503881)/10000000</f>
        <v>1.6430062999999999</v>
      </c>
      <c r="E36" s="258">
        <f>(14245304+2698150)/10000000</f>
        <v>1.6943454</v>
      </c>
      <c r="F36" s="258">
        <f>(14783163+2509550)/10000000</f>
        <v>1.7292713</v>
      </c>
      <c r="G36" s="258">
        <f>(13736547+2640133)/10000000</f>
        <v>1.6376679999999999</v>
      </c>
      <c r="H36" s="258">
        <f>(11263019+2498115)/10000000</f>
        <v>1.3761133999999999</v>
      </c>
      <c r="I36" s="258">
        <f>(12176674+2286523)/10000000</f>
        <v>1.4463197000000001</v>
      </c>
      <c r="J36" s="258">
        <f>(11303782+2253905)/10000000</f>
        <v>1.3557687</v>
      </c>
      <c r="K36" s="258"/>
      <c r="L36" s="258"/>
      <c r="M36" s="258"/>
      <c r="N36" s="258"/>
      <c r="O36" s="258">
        <f>SUM(C36:N36)</f>
        <v>12.2382615</v>
      </c>
    </row>
    <row r="37" spans="1:15" ht="15.75">
      <c r="A37" s="254" t="s">
        <v>318</v>
      </c>
      <c r="B37" s="256"/>
      <c r="C37" s="257"/>
      <c r="D37" s="258"/>
      <c r="E37" s="257"/>
      <c r="F37" s="257"/>
      <c r="G37" s="257"/>
      <c r="H37" s="257"/>
      <c r="I37" s="257"/>
      <c r="J37" s="257"/>
      <c r="K37" s="258"/>
      <c r="L37" s="257"/>
      <c r="M37" s="257"/>
      <c r="N37" s="257"/>
      <c r="O37" s="258">
        <f>SUM(C37:N37)</f>
        <v>0</v>
      </c>
    </row>
    <row r="38" spans="1:15" ht="15.75">
      <c r="A38" s="254" t="s">
        <v>346</v>
      </c>
      <c r="B38" s="256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>
        <f>N38</f>
        <v>0</v>
      </c>
    </row>
    <row r="39" spans="1:15" ht="15.75">
      <c r="A39" s="254"/>
      <c r="B39" s="256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</row>
    <row r="40" spans="1:15" ht="15.75">
      <c r="A40" s="254" t="s">
        <v>319</v>
      </c>
      <c r="B40" s="256">
        <f>SUM(B33:B38)</f>
        <v>1565.1682614999997</v>
      </c>
      <c r="C40" s="258">
        <f t="shared" ref="C40:J40" si="5">SUM(C33:C37)</f>
        <v>243.6957687</v>
      </c>
      <c r="D40" s="258">
        <f t="shared" si="5"/>
        <v>189.2330063</v>
      </c>
      <c r="E40" s="258">
        <f t="shared" si="5"/>
        <v>177.0743454</v>
      </c>
      <c r="F40" s="258">
        <f t="shared" si="5"/>
        <v>211.16927129999999</v>
      </c>
      <c r="G40" s="258">
        <f t="shared" si="5"/>
        <v>195.687668</v>
      </c>
      <c r="H40" s="258">
        <f t="shared" si="5"/>
        <v>163.7861134</v>
      </c>
      <c r="I40" s="258">
        <f t="shared" si="5"/>
        <v>194.1963197</v>
      </c>
      <c r="J40" s="258">
        <f t="shared" si="5"/>
        <v>190.3257687</v>
      </c>
      <c r="K40" s="258"/>
      <c r="L40" s="258"/>
      <c r="M40" s="258"/>
      <c r="N40" s="258"/>
      <c r="O40" s="258">
        <f>SUM(C40:N40)</f>
        <v>1565.1682615</v>
      </c>
    </row>
    <row r="41" spans="1:15" ht="15.75">
      <c r="A41" s="254" t="s">
        <v>320</v>
      </c>
      <c r="B41" s="256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</row>
    <row r="42" spans="1:15" ht="15.75">
      <c r="A42" s="259" t="s">
        <v>321</v>
      </c>
      <c r="B42" s="256">
        <f t="shared" ref="B42:B47" si="6">O42</f>
        <v>1175.52</v>
      </c>
      <c r="C42" s="258">
        <v>176.24</v>
      </c>
      <c r="D42" s="257">
        <v>146.35</v>
      </c>
      <c r="E42" s="257">
        <v>140.83000000000001</v>
      </c>
      <c r="F42" s="257">
        <v>159.81</v>
      </c>
      <c r="G42" s="257">
        <f>154.67+4.41</f>
        <v>159.07999999999998</v>
      </c>
      <c r="H42" s="257">
        <v>122.46</v>
      </c>
      <c r="I42" s="257">
        <v>134.47</v>
      </c>
      <c r="J42" s="257">
        <v>136.28</v>
      </c>
      <c r="K42" s="257"/>
      <c r="L42" s="257"/>
      <c r="M42" s="257"/>
      <c r="N42" s="260"/>
      <c r="O42" s="257">
        <f t="shared" ref="O42:O47" si="7">SUM(C42:N42)</f>
        <v>1175.52</v>
      </c>
    </row>
    <row r="43" spans="1:15" ht="15.75">
      <c r="A43" s="259" t="s">
        <v>322</v>
      </c>
      <c r="B43" s="256">
        <f t="shared" si="6"/>
        <v>99.129999999999981</v>
      </c>
      <c r="C43" s="258">
        <v>12.18</v>
      </c>
      <c r="D43" s="257">
        <v>12.52</v>
      </c>
      <c r="E43" s="257">
        <v>13.49</v>
      </c>
      <c r="F43" s="257">
        <v>12.55</v>
      </c>
      <c r="G43" s="257">
        <v>13.2</v>
      </c>
      <c r="H43" s="257">
        <v>12.49</v>
      </c>
      <c r="I43" s="257">
        <v>11.43</v>
      </c>
      <c r="J43" s="257">
        <v>11.27</v>
      </c>
      <c r="K43" s="257"/>
      <c r="L43" s="257"/>
      <c r="M43" s="257"/>
      <c r="N43" s="260"/>
      <c r="O43" s="257">
        <f t="shared" si="7"/>
        <v>99.129999999999981</v>
      </c>
    </row>
    <row r="44" spans="1:15" ht="15.75">
      <c r="A44" s="254" t="s">
        <v>323</v>
      </c>
      <c r="B44" s="256">
        <f t="shared" si="6"/>
        <v>0.64</v>
      </c>
      <c r="C44" s="257">
        <v>0.08</v>
      </c>
      <c r="D44" s="257">
        <v>0.08</v>
      </c>
      <c r="E44" s="257">
        <v>0.08</v>
      </c>
      <c r="F44" s="257">
        <v>0.08</v>
      </c>
      <c r="G44" s="257">
        <v>0.08</v>
      </c>
      <c r="H44" s="257">
        <v>0.08</v>
      </c>
      <c r="I44" s="257">
        <v>0.08</v>
      </c>
      <c r="J44" s="257">
        <v>0.08</v>
      </c>
      <c r="K44" s="257"/>
      <c r="L44" s="257"/>
      <c r="M44" s="257"/>
      <c r="N44" s="257"/>
      <c r="O44" s="257">
        <f t="shared" si="7"/>
        <v>0.64</v>
      </c>
    </row>
    <row r="45" spans="1:15" ht="15.75">
      <c r="A45" s="254" t="s">
        <v>324</v>
      </c>
      <c r="B45" s="261">
        <f t="shared" si="6"/>
        <v>255.16000000000003</v>
      </c>
      <c r="C45" s="258">
        <v>28.59</v>
      </c>
      <c r="D45" s="262">
        <v>22.34</v>
      </c>
      <c r="E45" s="262">
        <v>27.26</v>
      </c>
      <c r="F45" s="262">
        <f>37.35+18.39</f>
        <v>55.74</v>
      </c>
      <c r="G45" s="262">
        <v>46.85</v>
      </c>
      <c r="H45" s="262">
        <v>0</v>
      </c>
      <c r="I45" s="262">
        <v>44.77</v>
      </c>
      <c r="J45" s="262">
        <v>29.61</v>
      </c>
      <c r="K45" s="262"/>
      <c r="L45" s="262"/>
      <c r="M45" s="262"/>
      <c r="N45" s="262"/>
      <c r="O45" s="257">
        <f t="shared" si="7"/>
        <v>255.16000000000003</v>
      </c>
    </row>
    <row r="46" spans="1:15" ht="15.75">
      <c r="A46" s="265" t="s">
        <v>325</v>
      </c>
      <c r="B46" s="266">
        <f t="shared" si="6"/>
        <v>4.03</v>
      </c>
      <c r="C46" s="267">
        <v>0.39</v>
      </c>
      <c r="D46" s="268">
        <v>0.33</v>
      </c>
      <c r="E46" s="268">
        <v>0.73</v>
      </c>
      <c r="F46" s="268">
        <v>0.41</v>
      </c>
      <c r="G46" s="268">
        <v>0.62</v>
      </c>
      <c r="H46" s="268">
        <v>0.39</v>
      </c>
      <c r="I46" s="268">
        <v>0.54</v>
      </c>
      <c r="J46" s="268">
        <v>0.62</v>
      </c>
      <c r="K46" s="268"/>
      <c r="L46" s="268"/>
      <c r="M46" s="268"/>
      <c r="N46" s="268"/>
      <c r="O46" s="267">
        <f t="shared" si="7"/>
        <v>4.03</v>
      </c>
    </row>
    <row r="47" spans="1:15" ht="15.75">
      <c r="A47" s="265" t="s">
        <v>326</v>
      </c>
      <c r="B47" s="269">
        <f t="shared" si="6"/>
        <v>27.410000000000004</v>
      </c>
      <c r="C47" s="267">
        <v>2.48</v>
      </c>
      <c r="D47" s="267">
        <v>2.91</v>
      </c>
      <c r="E47" s="268">
        <v>2.44</v>
      </c>
      <c r="F47" s="268">
        <v>3.94</v>
      </c>
      <c r="G47" s="268">
        <v>4.4000000000000004</v>
      </c>
      <c r="H47" s="267">
        <v>4.3</v>
      </c>
      <c r="I47" s="268">
        <v>3.18</v>
      </c>
      <c r="J47" s="268">
        <v>3.76</v>
      </c>
      <c r="K47" s="268"/>
      <c r="L47" s="268"/>
      <c r="M47" s="268"/>
      <c r="N47" s="268"/>
      <c r="O47" s="267">
        <f t="shared" si="7"/>
        <v>27.410000000000004</v>
      </c>
    </row>
    <row r="48" spans="1:15" ht="15.75">
      <c r="A48" s="254" t="s">
        <v>327</v>
      </c>
      <c r="B48" s="261"/>
      <c r="C48" s="258"/>
      <c r="D48" s="258"/>
      <c r="E48" s="262"/>
      <c r="F48" s="262"/>
      <c r="G48" s="262"/>
      <c r="H48" s="258"/>
      <c r="I48" s="262"/>
      <c r="J48" s="262"/>
      <c r="K48" s="262"/>
      <c r="L48" s="262"/>
      <c r="M48" s="262"/>
      <c r="N48" s="262"/>
      <c r="O48" s="258">
        <f>SUM(B48:N48)</f>
        <v>0</v>
      </c>
    </row>
    <row r="49" spans="1:15" ht="15.75">
      <c r="A49" s="254" t="s">
        <v>328</v>
      </c>
      <c r="B49" s="261">
        <f>O49</f>
        <v>6.64</v>
      </c>
      <c r="C49" s="258">
        <v>0.72</v>
      </c>
      <c r="D49" s="257">
        <v>0.72</v>
      </c>
      <c r="E49" s="257">
        <v>0.75</v>
      </c>
      <c r="F49" s="257">
        <v>0.88</v>
      </c>
      <c r="G49" s="257">
        <v>0.94</v>
      </c>
      <c r="H49" s="258">
        <v>0.88</v>
      </c>
      <c r="I49" s="258">
        <v>0.9</v>
      </c>
      <c r="J49" s="257">
        <v>0.85</v>
      </c>
      <c r="K49" s="257"/>
      <c r="L49" s="258"/>
      <c r="M49" s="258"/>
      <c r="N49" s="257"/>
      <c r="O49" s="257">
        <f>SUM(C49:N49)</f>
        <v>6.64</v>
      </c>
    </row>
    <row r="50" spans="1:15" ht="15.75">
      <c r="A50" s="254" t="s">
        <v>329</v>
      </c>
      <c r="B50" s="257"/>
      <c r="C50" s="257"/>
      <c r="D50" s="257"/>
      <c r="E50" s="257"/>
      <c r="F50" s="257"/>
      <c r="G50" s="257"/>
      <c r="H50" s="257"/>
      <c r="I50" s="257"/>
      <c r="J50" s="257"/>
      <c r="K50" s="257"/>
      <c r="L50" s="257"/>
      <c r="M50" s="257"/>
      <c r="N50" s="257"/>
      <c r="O50" s="257"/>
    </row>
    <row r="51" spans="1:15" ht="15.75">
      <c r="A51" s="254" t="s">
        <v>330</v>
      </c>
      <c r="B51" s="263">
        <f>O51</f>
        <v>1.9</v>
      </c>
      <c r="C51" s="258">
        <v>1.9</v>
      </c>
      <c r="D51" s="257">
        <v>0</v>
      </c>
      <c r="E51" s="257">
        <v>0</v>
      </c>
      <c r="F51" s="257">
        <v>0</v>
      </c>
      <c r="G51" s="257">
        <v>0</v>
      </c>
      <c r="H51" s="257">
        <v>0</v>
      </c>
      <c r="I51" s="257"/>
      <c r="J51" s="257"/>
      <c r="K51" s="257"/>
      <c r="L51" s="257"/>
      <c r="M51" s="257"/>
      <c r="N51" s="257"/>
      <c r="O51" s="258">
        <f>SUM(C51:N51)</f>
        <v>1.9</v>
      </c>
    </row>
    <row r="52" spans="1:15" ht="15.75">
      <c r="A52" s="254" t="s">
        <v>347</v>
      </c>
      <c r="B52" s="263">
        <f>O52</f>
        <v>6.9799999999999995</v>
      </c>
      <c r="C52" s="258">
        <v>5.35</v>
      </c>
      <c r="D52" s="258">
        <v>1</v>
      </c>
      <c r="E52" s="257"/>
      <c r="F52" s="257"/>
      <c r="G52" s="257">
        <v>0.63</v>
      </c>
      <c r="H52" s="257"/>
      <c r="I52" s="257"/>
      <c r="J52" s="257"/>
      <c r="K52" s="257"/>
      <c r="L52" s="257"/>
      <c r="M52" s="257"/>
      <c r="N52" s="258"/>
      <c r="O52" s="258">
        <f>SUM(C52:N52)</f>
        <v>6.9799999999999995</v>
      </c>
    </row>
    <row r="53" spans="1:15" ht="15.75">
      <c r="A53" s="254" t="s">
        <v>331</v>
      </c>
      <c r="B53" s="263">
        <f t="shared" ref="B53:O53" si="8">SUM(B42:B52)</f>
        <v>1577.4100000000003</v>
      </c>
      <c r="C53" s="263">
        <f t="shared" si="8"/>
        <v>227.93</v>
      </c>
      <c r="D53" s="263">
        <f t="shared" si="8"/>
        <v>186.25000000000003</v>
      </c>
      <c r="E53" s="263">
        <f t="shared" si="8"/>
        <v>185.58</v>
      </c>
      <c r="F53" s="263">
        <f t="shared" si="8"/>
        <v>233.41000000000003</v>
      </c>
      <c r="G53" s="263">
        <f t="shared" si="8"/>
        <v>225.79999999999998</v>
      </c>
      <c r="H53" s="263">
        <f t="shared" si="8"/>
        <v>140.6</v>
      </c>
      <c r="I53" s="263">
        <f t="shared" si="8"/>
        <v>195.37000000000003</v>
      </c>
      <c r="J53" s="263">
        <f t="shared" si="8"/>
        <v>182.47</v>
      </c>
      <c r="K53" s="263">
        <f t="shared" si="8"/>
        <v>0</v>
      </c>
      <c r="L53" s="263">
        <f t="shared" si="8"/>
        <v>0</v>
      </c>
      <c r="M53" s="263">
        <f t="shared" si="8"/>
        <v>0</v>
      </c>
      <c r="N53" s="263">
        <f t="shared" si="8"/>
        <v>0</v>
      </c>
      <c r="O53" s="263">
        <f t="shared" si="8"/>
        <v>1577.4100000000003</v>
      </c>
    </row>
    <row r="54" spans="1:15" ht="15.75">
      <c r="A54" s="254"/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</row>
    <row r="55" spans="1:15" ht="15.75">
      <c r="A55" s="254" t="s">
        <v>332</v>
      </c>
      <c r="B55" s="263">
        <f>B40-B53</f>
        <v>-12.241738500000565</v>
      </c>
      <c r="C55" s="263">
        <f t="shared" ref="C55:O55" si="9">C40-C53+C31</f>
        <v>15.765768699999995</v>
      </c>
      <c r="D55" s="263">
        <f t="shared" si="9"/>
        <v>2.9830062999999711</v>
      </c>
      <c r="E55" s="263">
        <f t="shared" si="9"/>
        <v>-8.5056546000000139</v>
      </c>
      <c r="F55" s="263">
        <f t="shared" si="9"/>
        <v>-22.240728700000034</v>
      </c>
      <c r="G55" s="263">
        <f t="shared" si="9"/>
        <v>-30.112331999999981</v>
      </c>
      <c r="H55" s="263">
        <f t="shared" si="9"/>
        <v>23.186113400000011</v>
      </c>
      <c r="I55" s="263">
        <f t="shared" si="9"/>
        <v>-1.1736803000000293</v>
      </c>
      <c r="J55" s="263">
        <f t="shared" si="9"/>
        <v>7.8557686999999987</v>
      </c>
      <c r="K55" s="263">
        <f t="shared" si="9"/>
        <v>0</v>
      </c>
      <c r="L55" s="263">
        <f t="shared" si="9"/>
        <v>0</v>
      </c>
      <c r="M55" s="263">
        <f t="shared" si="9"/>
        <v>0</v>
      </c>
      <c r="N55" s="263">
        <f t="shared" si="9"/>
        <v>0</v>
      </c>
      <c r="O55" s="263">
        <f t="shared" si="9"/>
        <v>-12.241738500000338</v>
      </c>
    </row>
  </sheetData>
  <mergeCells count="4">
    <mergeCell ref="N1:O1"/>
    <mergeCell ref="N29:O29"/>
    <mergeCell ref="A29:M29"/>
    <mergeCell ref="A1:M1"/>
  </mergeCells>
  <pageMargins left="0.26" right="0.17" top="0.4" bottom="2.85" header="0.3" footer="2.8"/>
  <pageSetup scale="8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autoPageBreaks="0"/>
  </sheetPr>
  <dimension ref="A1:S104"/>
  <sheetViews>
    <sheetView view="pageBreakPreview" topLeftCell="A3" zoomScale="60" zoomScaleNormal="75" workbookViewId="0">
      <selection activeCell="C92" sqref="C92"/>
    </sheetView>
  </sheetViews>
  <sheetFormatPr defaultRowHeight="12.75"/>
  <cols>
    <col min="1" max="1" width="8.140625" style="36" bestFit="1" customWidth="1"/>
    <col min="2" max="2" width="40.5703125" style="36" customWidth="1"/>
    <col min="3" max="3" width="17.7109375" style="36" customWidth="1"/>
    <col min="4" max="4" width="20.140625" style="36" bestFit="1" customWidth="1"/>
    <col min="5" max="5" width="17.28515625" style="36" bestFit="1" customWidth="1"/>
    <col min="6" max="6" width="15.5703125" style="36" customWidth="1"/>
    <col min="7" max="7" width="20.85546875" style="36" customWidth="1"/>
    <col min="8" max="8" width="19" style="36" customWidth="1"/>
    <col min="9" max="9" width="24.85546875" style="36" customWidth="1"/>
    <col min="10" max="10" width="22" style="36" customWidth="1"/>
    <col min="11" max="11" width="23.42578125" style="36" customWidth="1"/>
    <col min="12" max="12" width="15.85546875" style="36" customWidth="1"/>
    <col min="13" max="13" width="13.28515625" style="36" bestFit="1" customWidth="1"/>
    <col min="14" max="15" width="12.28515625" style="36" bestFit="1" customWidth="1"/>
    <col min="16" max="256" width="9.140625" style="36"/>
    <col min="257" max="257" width="8.140625" style="36" bestFit="1" customWidth="1"/>
    <col min="258" max="258" width="30.7109375" style="36" customWidth="1"/>
    <col min="259" max="259" width="13.7109375" style="36" customWidth="1"/>
    <col min="260" max="260" width="20.140625" style="36" bestFit="1" customWidth="1"/>
    <col min="261" max="261" width="17.28515625" style="36" bestFit="1" customWidth="1"/>
    <col min="262" max="262" width="15.5703125" style="36" customWidth="1"/>
    <col min="263" max="263" width="16.28515625" style="36" customWidth="1"/>
    <col min="264" max="264" width="10.7109375" style="36" customWidth="1"/>
    <col min="265" max="265" width="13.7109375" style="36" customWidth="1"/>
    <col min="266" max="266" width="15.140625" style="36" customWidth="1"/>
    <col min="267" max="267" width="18.85546875" style="36" customWidth="1"/>
    <col min="268" max="268" width="15.85546875" style="36" customWidth="1"/>
    <col min="269" max="269" width="13.28515625" style="36" bestFit="1" customWidth="1"/>
    <col min="270" max="271" width="12.28515625" style="36" bestFit="1" customWidth="1"/>
    <col min="272" max="512" width="9.140625" style="36"/>
    <col min="513" max="513" width="8.140625" style="36" bestFit="1" customWidth="1"/>
    <col min="514" max="514" width="30.7109375" style="36" customWidth="1"/>
    <col min="515" max="515" width="13.7109375" style="36" customWidth="1"/>
    <col min="516" max="516" width="20.140625" style="36" bestFit="1" customWidth="1"/>
    <col min="517" max="517" width="17.28515625" style="36" bestFit="1" customWidth="1"/>
    <col min="518" max="518" width="15.5703125" style="36" customWidth="1"/>
    <col min="519" max="519" width="16.28515625" style="36" customWidth="1"/>
    <col min="520" max="520" width="10.7109375" style="36" customWidth="1"/>
    <col min="521" max="521" width="13.7109375" style="36" customWidth="1"/>
    <col min="522" max="522" width="15.140625" style="36" customWidth="1"/>
    <col min="523" max="523" width="18.85546875" style="36" customWidth="1"/>
    <col min="524" max="524" width="15.85546875" style="36" customWidth="1"/>
    <col min="525" max="525" width="13.28515625" style="36" bestFit="1" customWidth="1"/>
    <col min="526" max="527" width="12.28515625" style="36" bestFit="1" customWidth="1"/>
    <col min="528" max="768" width="9.140625" style="36"/>
    <col min="769" max="769" width="8.140625" style="36" bestFit="1" customWidth="1"/>
    <col min="770" max="770" width="30.7109375" style="36" customWidth="1"/>
    <col min="771" max="771" width="13.7109375" style="36" customWidth="1"/>
    <col min="772" max="772" width="20.140625" style="36" bestFit="1" customWidth="1"/>
    <col min="773" max="773" width="17.28515625" style="36" bestFit="1" customWidth="1"/>
    <col min="774" max="774" width="15.5703125" style="36" customWidth="1"/>
    <col min="775" max="775" width="16.28515625" style="36" customWidth="1"/>
    <col min="776" max="776" width="10.7109375" style="36" customWidth="1"/>
    <col min="777" max="777" width="13.7109375" style="36" customWidth="1"/>
    <col min="778" max="778" width="15.140625" style="36" customWidth="1"/>
    <col min="779" max="779" width="18.85546875" style="36" customWidth="1"/>
    <col min="780" max="780" width="15.85546875" style="36" customWidth="1"/>
    <col min="781" max="781" width="13.28515625" style="36" bestFit="1" customWidth="1"/>
    <col min="782" max="783" width="12.28515625" style="36" bestFit="1" customWidth="1"/>
    <col min="784" max="1024" width="9.140625" style="36"/>
    <col min="1025" max="1025" width="8.140625" style="36" bestFit="1" customWidth="1"/>
    <col min="1026" max="1026" width="30.7109375" style="36" customWidth="1"/>
    <col min="1027" max="1027" width="13.7109375" style="36" customWidth="1"/>
    <col min="1028" max="1028" width="20.140625" style="36" bestFit="1" customWidth="1"/>
    <col min="1029" max="1029" width="17.28515625" style="36" bestFit="1" customWidth="1"/>
    <col min="1030" max="1030" width="15.5703125" style="36" customWidth="1"/>
    <col min="1031" max="1031" width="16.28515625" style="36" customWidth="1"/>
    <col min="1032" max="1032" width="10.7109375" style="36" customWidth="1"/>
    <col min="1033" max="1033" width="13.7109375" style="36" customWidth="1"/>
    <col min="1034" max="1034" width="15.140625" style="36" customWidth="1"/>
    <col min="1035" max="1035" width="18.85546875" style="36" customWidth="1"/>
    <col min="1036" max="1036" width="15.85546875" style="36" customWidth="1"/>
    <col min="1037" max="1037" width="13.28515625" style="36" bestFit="1" customWidth="1"/>
    <col min="1038" max="1039" width="12.28515625" style="36" bestFit="1" customWidth="1"/>
    <col min="1040" max="1280" width="9.140625" style="36"/>
    <col min="1281" max="1281" width="8.140625" style="36" bestFit="1" customWidth="1"/>
    <col min="1282" max="1282" width="30.7109375" style="36" customWidth="1"/>
    <col min="1283" max="1283" width="13.7109375" style="36" customWidth="1"/>
    <col min="1284" max="1284" width="20.140625" style="36" bestFit="1" customWidth="1"/>
    <col min="1285" max="1285" width="17.28515625" style="36" bestFit="1" customWidth="1"/>
    <col min="1286" max="1286" width="15.5703125" style="36" customWidth="1"/>
    <col min="1287" max="1287" width="16.28515625" style="36" customWidth="1"/>
    <col min="1288" max="1288" width="10.7109375" style="36" customWidth="1"/>
    <col min="1289" max="1289" width="13.7109375" style="36" customWidth="1"/>
    <col min="1290" max="1290" width="15.140625" style="36" customWidth="1"/>
    <col min="1291" max="1291" width="18.85546875" style="36" customWidth="1"/>
    <col min="1292" max="1292" width="15.85546875" style="36" customWidth="1"/>
    <col min="1293" max="1293" width="13.28515625" style="36" bestFit="1" customWidth="1"/>
    <col min="1294" max="1295" width="12.28515625" style="36" bestFit="1" customWidth="1"/>
    <col min="1296" max="1536" width="9.140625" style="36"/>
    <col min="1537" max="1537" width="8.140625" style="36" bestFit="1" customWidth="1"/>
    <col min="1538" max="1538" width="30.7109375" style="36" customWidth="1"/>
    <col min="1539" max="1539" width="13.7109375" style="36" customWidth="1"/>
    <col min="1540" max="1540" width="20.140625" style="36" bestFit="1" customWidth="1"/>
    <col min="1541" max="1541" width="17.28515625" style="36" bestFit="1" customWidth="1"/>
    <col min="1542" max="1542" width="15.5703125" style="36" customWidth="1"/>
    <col min="1543" max="1543" width="16.28515625" style="36" customWidth="1"/>
    <col min="1544" max="1544" width="10.7109375" style="36" customWidth="1"/>
    <col min="1545" max="1545" width="13.7109375" style="36" customWidth="1"/>
    <col min="1546" max="1546" width="15.140625" style="36" customWidth="1"/>
    <col min="1547" max="1547" width="18.85546875" style="36" customWidth="1"/>
    <col min="1548" max="1548" width="15.85546875" style="36" customWidth="1"/>
    <col min="1549" max="1549" width="13.28515625" style="36" bestFit="1" customWidth="1"/>
    <col min="1550" max="1551" width="12.28515625" style="36" bestFit="1" customWidth="1"/>
    <col min="1552" max="1792" width="9.140625" style="36"/>
    <col min="1793" max="1793" width="8.140625" style="36" bestFit="1" customWidth="1"/>
    <col min="1794" max="1794" width="30.7109375" style="36" customWidth="1"/>
    <col min="1795" max="1795" width="13.7109375" style="36" customWidth="1"/>
    <col min="1796" max="1796" width="20.140625" style="36" bestFit="1" customWidth="1"/>
    <col min="1797" max="1797" width="17.28515625" style="36" bestFit="1" customWidth="1"/>
    <col min="1798" max="1798" width="15.5703125" style="36" customWidth="1"/>
    <col min="1799" max="1799" width="16.28515625" style="36" customWidth="1"/>
    <col min="1800" max="1800" width="10.7109375" style="36" customWidth="1"/>
    <col min="1801" max="1801" width="13.7109375" style="36" customWidth="1"/>
    <col min="1802" max="1802" width="15.140625" style="36" customWidth="1"/>
    <col min="1803" max="1803" width="18.85546875" style="36" customWidth="1"/>
    <col min="1804" max="1804" width="15.85546875" style="36" customWidth="1"/>
    <col min="1805" max="1805" width="13.28515625" style="36" bestFit="1" customWidth="1"/>
    <col min="1806" max="1807" width="12.28515625" style="36" bestFit="1" customWidth="1"/>
    <col min="1808" max="2048" width="9.140625" style="36"/>
    <col min="2049" max="2049" width="8.140625" style="36" bestFit="1" customWidth="1"/>
    <col min="2050" max="2050" width="30.7109375" style="36" customWidth="1"/>
    <col min="2051" max="2051" width="13.7109375" style="36" customWidth="1"/>
    <col min="2052" max="2052" width="20.140625" style="36" bestFit="1" customWidth="1"/>
    <col min="2053" max="2053" width="17.28515625" style="36" bestFit="1" customWidth="1"/>
    <col min="2054" max="2054" width="15.5703125" style="36" customWidth="1"/>
    <col min="2055" max="2055" width="16.28515625" style="36" customWidth="1"/>
    <col min="2056" max="2056" width="10.7109375" style="36" customWidth="1"/>
    <col min="2057" max="2057" width="13.7109375" style="36" customWidth="1"/>
    <col min="2058" max="2058" width="15.140625" style="36" customWidth="1"/>
    <col min="2059" max="2059" width="18.85546875" style="36" customWidth="1"/>
    <col min="2060" max="2060" width="15.85546875" style="36" customWidth="1"/>
    <col min="2061" max="2061" width="13.28515625" style="36" bestFit="1" customWidth="1"/>
    <col min="2062" max="2063" width="12.28515625" style="36" bestFit="1" customWidth="1"/>
    <col min="2064" max="2304" width="9.140625" style="36"/>
    <col min="2305" max="2305" width="8.140625" style="36" bestFit="1" customWidth="1"/>
    <col min="2306" max="2306" width="30.7109375" style="36" customWidth="1"/>
    <col min="2307" max="2307" width="13.7109375" style="36" customWidth="1"/>
    <col min="2308" max="2308" width="20.140625" style="36" bestFit="1" customWidth="1"/>
    <col min="2309" max="2309" width="17.28515625" style="36" bestFit="1" customWidth="1"/>
    <col min="2310" max="2310" width="15.5703125" style="36" customWidth="1"/>
    <col min="2311" max="2311" width="16.28515625" style="36" customWidth="1"/>
    <col min="2312" max="2312" width="10.7109375" style="36" customWidth="1"/>
    <col min="2313" max="2313" width="13.7109375" style="36" customWidth="1"/>
    <col min="2314" max="2314" width="15.140625" style="36" customWidth="1"/>
    <col min="2315" max="2315" width="18.85546875" style="36" customWidth="1"/>
    <col min="2316" max="2316" width="15.85546875" style="36" customWidth="1"/>
    <col min="2317" max="2317" width="13.28515625" style="36" bestFit="1" customWidth="1"/>
    <col min="2318" max="2319" width="12.28515625" style="36" bestFit="1" customWidth="1"/>
    <col min="2320" max="2560" width="9.140625" style="36"/>
    <col min="2561" max="2561" width="8.140625" style="36" bestFit="1" customWidth="1"/>
    <col min="2562" max="2562" width="30.7109375" style="36" customWidth="1"/>
    <col min="2563" max="2563" width="13.7109375" style="36" customWidth="1"/>
    <col min="2564" max="2564" width="20.140625" style="36" bestFit="1" customWidth="1"/>
    <col min="2565" max="2565" width="17.28515625" style="36" bestFit="1" customWidth="1"/>
    <col min="2566" max="2566" width="15.5703125" style="36" customWidth="1"/>
    <col min="2567" max="2567" width="16.28515625" style="36" customWidth="1"/>
    <col min="2568" max="2568" width="10.7109375" style="36" customWidth="1"/>
    <col min="2569" max="2569" width="13.7109375" style="36" customWidth="1"/>
    <col min="2570" max="2570" width="15.140625" style="36" customWidth="1"/>
    <col min="2571" max="2571" width="18.85546875" style="36" customWidth="1"/>
    <col min="2572" max="2572" width="15.85546875" style="36" customWidth="1"/>
    <col min="2573" max="2573" width="13.28515625" style="36" bestFit="1" customWidth="1"/>
    <col min="2574" max="2575" width="12.28515625" style="36" bestFit="1" customWidth="1"/>
    <col min="2576" max="2816" width="9.140625" style="36"/>
    <col min="2817" max="2817" width="8.140625" style="36" bestFit="1" customWidth="1"/>
    <col min="2818" max="2818" width="30.7109375" style="36" customWidth="1"/>
    <col min="2819" max="2819" width="13.7109375" style="36" customWidth="1"/>
    <col min="2820" max="2820" width="20.140625" style="36" bestFit="1" customWidth="1"/>
    <col min="2821" max="2821" width="17.28515625" style="36" bestFit="1" customWidth="1"/>
    <col min="2822" max="2822" width="15.5703125" style="36" customWidth="1"/>
    <col min="2823" max="2823" width="16.28515625" style="36" customWidth="1"/>
    <col min="2824" max="2824" width="10.7109375" style="36" customWidth="1"/>
    <col min="2825" max="2825" width="13.7109375" style="36" customWidth="1"/>
    <col min="2826" max="2826" width="15.140625" style="36" customWidth="1"/>
    <col min="2827" max="2827" width="18.85546875" style="36" customWidth="1"/>
    <col min="2828" max="2828" width="15.85546875" style="36" customWidth="1"/>
    <col min="2829" max="2829" width="13.28515625" style="36" bestFit="1" customWidth="1"/>
    <col min="2830" max="2831" width="12.28515625" style="36" bestFit="1" customWidth="1"/>
    <col min="2832" max="3072" width="9.140625" style="36"/>
    <col min="3073" max="3073" width="8.140625" style="36" bestFit="1" customWidth="1"/>
    <col min="3074" max="3074" width="30.7109375" style="36" customWidth="1"/>
    <col min="3075" max="3075" width="13.7109375" style="36" customWidth="1"/>
    <col min="3076" max="3076" width="20.140625" style="36" bestFit="1" customWidth="1"/>
    <col min="3077" max="3077" width="17.28515625" style="36" bestFit="1" customWidth="1"/>
    <col min="3078" max="3078" width="15.5703125" style="36" customWidth="1"/>
    <col min="3079" max="3079" width="16.28515625" style="36" customWidth="1"/>
    <col min="3080" max="3080" width="10.7109375" style="36" customWidth="1"/>
    <col min="3081" max="3081" width="13.7109375" style="36" customWidth="1"/>
    <col min="3082" max="3082" width="15.140625" style="36" customWidth="1"/>
    <col min="3083" max="3083" width="18.85546875" style="36" customWidth="1"/>
    <col min="3084" max="3084" width="15.85546875" style="36" customWidth="1"/>
    <col min="3085" max="3085" width="13.28515625" style="36" bestFit="1" customWidth="1"/>
    <col min="3086" max="3087" width="12.28515625" style="36" bestFit="1" customWidth="1"/>
    <col min="3088" max="3328" width="9.140625" style="36"/>
    <col min="3329" max="3329" width="8.140625" style="36" bestFit="1" customWidth="1"/>
    <col min="3330" max="3330" width="30.7109375" style="36" customWidth="1"/>
    <col min="3331" max="3331" width="13.7109375" style="36" customWidth="1"/>
    <col min="3332" max="3332" width="20.140625" style="36" bestFit="1" customWidth="1"/>
    <col min="3333" max="3333" width="17.28515625" style="36" bestFit="1" customWidth="1"/>
    <col min="3334" max="3334" width="15.5703125" style="36" customWidth="1"/>
    <col min="3335" max="3335" width="16.28515625" style="36" customWidth="1"/>
    <col min="3336" max="3336" width="10.7109375" style="36" customWidth="1"/>
    <col min="3337" max="3337" width="13.7109375" style="36" customWidth="1"/>
    <col min="3338" max="3338" width="15.140625" style="36" customWidth="1"/>
    <col min="3339" max="3339" width="18.85546875" style="36" customWidth="1"/>
    <col min="3340" max="3340" width="15.85546875" style="36" customWidth="1"/>
    <col min="3341" max="3341" width="13.28515625" style="36" bestFit="1" customWidth="1"/>
    <col min="3342" max="3343" width="12.28515625" style="36" bestFit="1" customWidth="1"/>
    <col min="3344" max="3584" width="9.140625" style="36"/>
    <col min="3585" max="3585" width="8.140625" style="36" bestFit="1" customWidth="1"/>
    <col min="3586" max="3586" width="30.7109375" style="36" customWidth="1"/>
    <col min="3587" max="3587" width="13.7109375" style="36" customWidth="1"/>
    <col min="3588" max="3588" width="20.140625" style="36" bestFit="1" customWidth="1"/>
    <col min="3589" max="3589" width="17.28515625" style="36" bestFit="1" customWidth="1"/>
    <col min="3590" max="3590" width="15.5703125" style="36" customWidth="1"/>
    <col min="3591" max="3591" width="16.28515625" style="36" customWidth="1"/>
    <col min="3592" max="3592" width="10.7109375" style="36" customWidth="1"/>
    <col min="3593" max="3593" width="13.7109375" style="36" customWidth="1"/>
    <col min="3594" max="3594" width="15.140625" style="36" customWidth="1"/>
    <col min="3595" max="3595" width="18.85546875" style="36" customWidth="1"/>
    <col min="3596" max="3596" width="15.85546875" style="36" customWidth="1"/>
    <col min="3597" max="3597" width="13.28515625" style="36" bestFit="1" customWidth="1"/>
    <col min="3598" max="3599" width="12.28515625" style="36" bestFit="1" customWidth="1"/>
    <col min="3600" max="3840" width="9.140625" style="36"/>
    <col min="3841" max="3841" width="8.140625" style="36" bestFit="1" customWidth="1"/>
    <col min="3842" max="3842" width="30.7109375" style="36" customWidth="1"/>
    <col min="3843" max="3843" width="13.7109375" style="36" customWidth="1"/>
    <col min="3844" max="3844" width="20.140625" style="36" bestFit="1" customWidth="1"/>
    <col min="3845" max="3845" width="17.28515625" style="36" bestFit="1" customWidth="1"/>
    <col min="3846" max="3846" width="15.5703125" style="36" customWidth="1"/>
    <col min="3847" max="3847" width="16.28515625" style="36" customWidth="1"/>
    <col min="3848" max="3848" width="10.7109375" style="36" customWidth="1"/>
    <col min="3849" max="3849" width="13.7109375" style="36" customWidth="1"/>
    <col min="3850" max="3850" width="15.140625" style="36" customWidth="1"/>
    <col min="3851" max="3851" width="18.85546875" style="36" customWidth="1"/>
    <col min="3852" max="3852" width="15.85546875" style="36" customWidth="1"/>
    <col min="3853" max="3853" width="13.28515625" style="36" bestFit="1" customWidth="1"/>
    <col min="3854" max="3855" width="12.28515625" style="36" bestFit="1" customWidth="1"/>
    <col min="3856" max="4096" width="9.140625" style="36"/>
    <col min="4097" max="4097" width="8.140625" style="36" bestFit="1" customWidth="1"/>
    <col min="4098" max="4098" width="30.7109375" style="36" customWidth="1"/>
    <col min="4099" max="4099" width="13.7109375" style="36" customWidth="1"/>
    <col min="4100" max="4100" width="20.140625" style="36" bestFit="1" customWidth="1"/>
    <col min="4101" max="4101" width="17.28515625" style="36" bestFit="1" customWidth="1"/>
    <col min="4102" max="4102" width="15.5703125" style="36" customWidth="1"/>
    <col min="4103" max="4103" width="16.28515625" style="36" customWidth="1"/>
    <col min="4104" max="4104" width="10.7109375" style="36" customWidth="1"/>
    <col min="4105" max="4105" width="13.7109375" style="36" customWidth="1"/>
    <col min="4106" max="4106" width="15.140625" style="36" customWidth="1"/>
    <col min="4107" max="4107" width="18.85546875" style="36" customWidth="1"/>
    <col min="4108" max="4108" width="15.85546875" style="36" customWidth="1"/>
    <col min="4109" max="4109" width="13.28515625" style="36" bestFit="1" customWidth="1"/>
    <col min="4110" max="4111" width="12.28515625" style="36" bestFit="1" customWidth="1"/>
    <col min="4112" max="4352" width="9.140625" style="36"/>
    <col min="4353" max="4353" width="8.140625" style="36" bestFit="1" customWidth="1"/>
    <col min="4354" max="4354" width="30.7109375" style="36" customWidth="1"/>
    <col min="4355" max="4355" width="13.7109375" style="36" customWidth="1"/>
    <col min="4356" max="4356" width="20.140625" style="36" bestFit="1" customWidth="1"/>
    <col min="4357" max="4357" width="17.28515625" style="36" bestFit="1" customWidth="1"/>
    <col min="4358" max="4358" width="15.5703125" style="36" customWidth="1"/>
    <col min="4359" max="4359" width="16.28515625" style="36" customWidth="1"/>
    <col min="4360" max="4360" width="10.7109375" style="36" customWidth="1"/>
    <col min="4361" max="4361" width="13.7109375" style="36" customWidth="1"/>
    <col min="4362" max="4362" width="15.140625" style="36" customWidth="1"/>
    <col min="4363" max="4363" width="18.85546875" style="36" customWidth="1"/>
    <col min="4364" max="4364" width="15.85546875" style="36" customWidth="1"/>
    <col min="4365" max="4365" width="13.28515625" style="36" bestFit="1" customWidth="1"/>
    <col min="4366" max="4367" width="12.28515625" style="36" bestFit="1" customWidth="1"/>
    <col min="4368" max="4608" width="9.140625" style="36"/>
    <col min="4609" max="4609" width="8.140625" style="36" bestFit="1" customWidth="1"/>
    <col min="4610" max="4610" width="30.7109375" style="36" customWidth="1"/>
    <col min="4611" max="4611" width="13.7109375" style="36" customWidth="1"/>
    <col min="4612" max="4612" width="20.140625" style="36" bestFit="1" customWidth="1"/>
    <col min="4613" max="4613" width="17.28515625" style="36" bestFit="1" customWidth="1"/>
    <col min="4614" max="4614" width="15.5703125" style="36" customWidth="1"/>
    <col min="4615" max="4615" width="16.28515625" style="36" customWidth="1"/>
    <col min="4616" max="4616" width="10.7109375" style="36" customWidth="1"/>
    <col min="4617" max="4617" width="13.7109375" style="36" customWidth="1"/>
    <col min="4618" max="4618" width="15.140625" style="36" customWidth="1"/>
    <col min="4619" max="4619" width="18.85546875" style="36" customWidth="1"/>
    <col min="4620" max="4620" width="15.85546875" style="36" customWidth="1"/>
    <col min="4621" max="4621" width="13.28515625" style="36" bestFit="1" customWidth="1"/>
    <col min="4622" max="4623" width="12.28515625" style="36" bestFit="1" customWidth="1"/>
    <col min="4624" max="4864" width="9.140625" style="36"/>
    <col min="4865" max="4865" width="8.140625" style="36" bestFit="1" customWidth="1"/>
    <col min="4866" max="4866" width="30.7109375" style="36" customWidth="1"/>
    <col min="4867" max="4867" width="13.7109375" style="36" customWidth="1"/>
    <col min="4868" max="4868" width="20.140625" style="36" bestFit="1" customWidth="1"/>
    <col min="4869" max="4869" width="17.28515625" style="36" bestFit="1" customWidth="1"/>
    <col min="4870" max="4870" width="15.5703125" style="36" customWidth="1"/>
    <col min="4871" max="4871" width="16.28515625" style="36" customWidth="1"/>
    <col min="4872" max="4872" width="10.7109375" style="36" customWidth="1"/>
    <col min="4873" max="4873" width="13.7109375" style="36" customWidth="1"/>
    <col min="4874" max="4874" width="15.140625" style="36" customWidth="1"/>
    <col min="4875" max="4875" width="18.85546875" style="36" customWidth="1"/>
    <col min="4876" max="4876" width="15.85546875" style="36" customWidth="1"/>
    <col min="4877" max="4877" width="13.28515625" style="36" bestFit="1" customWidth="1"/>
    <col min="4878" max="4879" width="12.28515625" style="36" bestFit="1" customWidth="1"/>
    <col min="4880" max="5120" width="9.140625" style="36"/>
    <col min="5121" max="5121" width="8.140625" style="36" bestFit="1" customWidth="1"/>
    <col min="5122" max="5122" width="30.7109375" style="36" customWidth="1"/>
    <col min="5123" max="5123" width="13.7109375" style="36" customWidth="1"/>
    <col min="5124" max="5124" width="20.140625" style="36" bestFit="1" customWidth="1"/>
    <col min="5125" max="5125" width="17.28515625" style="36" bestFit="1" customWidth="1"/>
    <col min="5126" max="5126" width="15.5703125" style="36" customWidth="1"/>
    <col min="5127" max="5127" width="16.28515625" style="36" customWidth="1"/>
    <col min="5128" max="5128" width="10.7109375" style="36" customWidth="1"/>
    <col min="5129" max="5129" width="13.7109375" style="36" customWidth="1"/>
    <col min="5130" max="5130" width="15.140625" style="36" customWidth="1"/>
    <col min="5131" max="5131" width="18.85546875" style="36" customWidth="1"/>
    <col min="5132" max="5132" width="15.85546875" style="36" customWidth="1"/>
    <col min="5133" max="5133" width="13.28515625" style="36" bestFit="1" customWidth="1"/>
    <col min="5134" max="5135" width="12.28515625" style="36" bestFit="1" customWidth="1"/>
    <col min="5136" max="5376" width="9.140625" style="36"/>
    <col min="5377" max="5377" width="8.140625" style="36" bestFit="1" customWidth="1"/>
    <col min="5378" max="5378" width="30.7109375" style="36" customWidth="1"/>
    <col min="5379" max="5379" width="13.7109375" style="36" customWidth="1"/>
    <col min="5380" max="5380" width="20.140625" style="36" bestFit="1" customWidth="1"/>
    <col min="5381" max="5381" width="17.28515625" style="36" bestFit="1" customWidth="1"/>
    <col min="5382" max="5382" width="15.5703125" style="36" customWidth="1"/>
    <col min="5383" max="5383" width="16.28515625" style="36" customWidth="1"/>
    <col min="5384" max="5384" width="10.7109375" style="36" customWidth="1"/>
    <col min="5385" max="5385" width="13.7109375" style="36" customWidth="1"/>
    <col min="5386" max="5386" width="15.140625" style="36" customWidth="1"/>
    <col min="5387" max="5387" width="18.85546875" style="36" customWidth="1"/>
    <col min="5388" max="5388" width="15.85546875" style="36" customWidth="1"/>
    <col min="5389" max="5389" width="13.28515625" style="36" bestFit="1" customWidth="1"/>
    <col min="5390" max="5391" width="12.28515625" style="36" bestFit="1" customWidth="1"/>
    <col min="5392" max="5632" width="9.140625" style="36"/>
    <col min="5633" max="5633" width="8.140625" style="36" bestFit="1" customWidth="1"/>
    <col min="5634" max="5634" width="30.7109375" style="36" customWidth="1"/>
    <col min="5635" max="5635" width="13.7109375" style="36" customWidth="1"/>
    <col min="5636" max="5636" width="20.140625" style="36" bestFit="1" customWidth="1"/>
    <col min="5637" max="5637" width="17.28515625" style="36" bestFit="1" customWidth="1"/>
    <col min="5638" max="5638" width="15.5703125" style="36" customWidth="1"/>
    <col min="5639" max="5639" width="16.28515625" style="36" customWidth="1"/>
    <col min="5640" max="5640" width="10.7109375" style="36" customWidth="1"/>
    <col min="5641" max="5641" width="13.7109375" style="36" customWidth="1"/>
    <col min="5642" max="5642" width="15.140625" style="36" customWidth="1"/>
    <col min="5643" max="5643" width="18.85546875" style="36" customWidth="1"/>
    <col min="5644" max="5644" width="15.85546875" style="36" customWidth="1"/>
    <col min="5645" max="5645" width="13.28515625" style="36" bestFit="1" customWidth="1"/>
    <col min="5646" max="5647" width="12.28515625" style="36" bestFit="1" customWidth="1"/>
    <col min="5648" max="5888" width="9.140625" style="36"/>
    <col min="5889" max="5889" width="8.140625" style="36" bestFit="1" customWidth="1"/>
    <col min="5890" max="5890" width="30.7109375" style="36" customWidth="1"/>
    <col min="5891" max="5891" width="13.7109375" style="36" customWidth="1"/>
    <col min="5892" max="5892" width="20.140625" style="36" bestFit="1" customWidth="1"/>
    <col min="5893" max="5893" width="17.28515625" style="36" bestFit="1" customWidth="1"/>
    <col min="5894" max="5894" width="15.5703125" style="36" customWidth="1"/>
    <col min="5895" max="5895" width="16.28515625" style="36" customWidth="1"/>
    <col min="5896" max="5896" width="10.7109375" style="36" customWidth="1"/>
    <col min="5897" max="5897" width="13.7109375" style="36" customWidth="1"/>
    <col min="5898" max="5898" width="15.140625" style="36" customWidth="1"/>
    <col min="5899" max="5899" width="18.85546875" style="36" customWidth="1"/>
    <col min="5900" max="5900" width="15.85546875" style="36" customWidth="1"/>
    <col min="5901" max="5901" width="13.28515625" style="36" bestFit="1" customWidth="1"/>
    <col min="5902" max="5903" width="12.28515625" style="36" bestFit="1" customWidth="1"/>
    <col min="5904" max="6144" width="9.140625" style="36"/>
    <col min="6145" max="6145" width="8.140625" style="36" bestFit="1" customWidth="1"/>
    <col min="6146" max="6146" width="30.7109375" style="36" customWidth="1"/>
    <col min="6147" max="6147" width="13.7109375" style="36" customWidth="1"/>
    <col min="6148" max="6148" width="20.140625" style="36" bestFit="1" customWidth="1"/>
    <col min="6149" max="6149" width="17.28515625" style="36" bestFit="1" customWidth="1"/>
    <col min="6150" max="6150" width="15.5703125" style="36" customWidth="1"/>
    <col min="6151" max="6151" width="16.28515625" style="36" customWidth="1"/>
    <col min="6152" max="6152" width="10.7109375" style="36" customWidth="1"/>
    <col min="6153" max="6153" width="13.7109375" style="36" customWidth="1"/>
    <col min="6154" max="6154" width="15.140625" style="36" customWidth="1"/>
    <col min="6155" max="6155" width="18.85546875" style="36" customWidth="1"/>
    <col min="6156" max="6156" width="15.85546875" style="36" customWidth="1"/>
    <col min="6157" max="6157" width="13.28515625" style="36" bestFit="1" customWidth="1"/>
    <col min="6158" max="6159" width="12.28515625" style="36" bestFit="1" customWidth="1"/>
    <col min="6160" max="6400" width="9.140625" style="36"/>
    <col min="6401" max="6401" width="8.140625" style="36" bestFit="1" customWidth="1"/>
    <col min="6402" max="6402" width="30.7109375" style="36" customWidth="1"/>
    <col min="6403" max="6403" width="13.7109375" style="36" customWidth="1"/>
    <col min="6404" max="6404" width="20.140625" style="36" bestFit="1" customWidth="1"/>
    <col min="6405" max="6405" width="17.28515625" style="36" bestFit="1" customWidth="1"/>
    <col min="6406" max="6406" width="15.5703125" style="36" customWidth="1"/>
    <col min="6407" max="6407" width="16.28515625" style="36" customWidth="1"/>
    <col min="6408" max="6408" width="10.7109375" style="36" customWidth="1"/>
    <col min="6409" max="6409" width="13.7109375" style="36" customWidth="1"/>
    <col min="6410" max="6410" width="15.140625" style="36" customWidth="1"/>
    <col min="6411" max="6411" width="18.85546875" style="36" customWidth="1"/>
    <col min="6412" max="6412" width="15.85546875" style="36" customWidth="1"/>
    <col min="6413" max="6413" width="13.28515625" style="36" bestFit="1" customWidth="1"/>
    <col min="6414" max="6415" width="12.28515625" style="36" bestFit="1" customWidth="1"/>
    <col min="6416" max="6656" width="9.140625" style="36"/>
    <col min="6657" max="6657" width="8.140625" style="36" bestFit="1" customWidth="1"/>
    <col min="6658" max="6658" width="30.7109375" style="36" customWidth="1"/>
    <col min="6659" max="6659" width="13.7109375" style="36" customWidth="1"/>
    <col min="6660" max="6660" width="20.140625" style="36" bestFit="1" customWidth="1"/>
    <col min="6661" max="6661" width="17.28515625" style="36" bestFit="1" customWidth="1"/>
    <col min="6662" max="6662" width="15.5703125" style="36" customWidth="1"/>
    <col min="6663" max="6663" width="16.28515625" style="36" customWidth="1"/>
    <col min="6664" max="6664" width="10.7109375" style="36" customWidth="1"/>
    <col min="6665" max="6665" width="13.7109375" style="36" customWidth="1"/>
    <col min="6666" max="6666" width="15.140625" style="36" customWidth="1"/>
    <col min="6667" max="6667" width="18.85546875" style="36" customWidth="1"/>
    <col min="6668" max="6668" width="15.85546875" style="36" customWidth="1"/>
    <col min="6669" max="6669" width="13.28515625" style="36" bestFit="1" customWidth="1"/>
    <col min="6670" max="6671" width="12.28515625" style="36" bestFit="1" customWidth="1"/>
    <col min="6672" max="6912" width="9.140625" style="36"/>
    <col min="6913" max="6913" width="8.140625" style="36" bestFit="1" customWidth="1"/>
    <col min="6914" max="6914" width="30.7109375" style="36" customWidth="1"/>
    <col min="6915" max="6915" width="13.7109375" style="36" customWidth="1"/>
    <col min="6916" max="6916" width="20.140625" style="36" bestFit="1" customWidth="1"/>
    <col min="6917" max="6917" width="17.28515625" style="36" bestFit="1" customWidth="1"/>
    <col min="6918" max="6918" width="15.5703125" style="36" customWidth="1"/>
    <col min="6919" max="6919" width="16.28515625" style="36" customWidth="1"/>
    <col min="6920" max="6920" width="10.7109375" style="36" customWidth="1"/>
    <col min="6921" max="6921" width="13.7109375" style="36" customWidth="1"/>
    <col min="6922" max="6922" width="15.140625" style="36" customWidth="1"/>
    <col min="6923" max="6923" width="18.85546875" style="36" customWidth="1"/>
    <col min="6924" max="6924" width="15.85546875" style="36" customWidth="1"/>
    <col min="6925" max="6925" width="13.28515625" style="36" bestFit="1" customWidth="1"/>
    <col min="6926" max="6927" width="12.28515625" style="36" bestFit="1" customWidth="1"/>
    <col min="6928" max="7168" width="9.140625" style="36"/>
    <col min="7169" max="7169" width="8.140625" style="36" bestFit="1" customWidth="1"/>
    <col min="7170" max="7170" width="30.7109375" style="36" customWidth="1"/>
    <col min="7171" max="7171" width="13.7109375" style="36" customWidth="1"/>
    <col min="7172" max="7172" width="20.140625" style="36" bestFit="1" customWidth="1"/>
    <col min="7173" max="7173" width="17.28515625" style="36" bestFit="1" customWidth="1"/>
    <col min="7174" max="7174" width="15.5703125" style="36" customWidth="1"/>
    <col min="7175" max="7175" width="16.28515625" style="36" customWidth="1"/>
    <col min="7176" max="7176" width="10.7109375" style="36" customWidth="1"/>
    <col min="7177" max="7177" width="13.7109375" style="36" customWidth="1"/>
    <col min="7178" max="7178" width="15.140625" style="36" customWidth="1"/>
    <col min="7179" max="7179" width="18.85546875" style="36" customWidth="1"/>
    <col min="7180" max="7180" width="15.85546875" style="36" customWidth="1"/>
    <col min="7181" max="7181" width="13.28515625" style="36" bestFit="1" customWidth="1"/>
    <col min="7182" max="7183" width="12.28515625" style="36" bestFit="1" customWidth="1"/>
    <col min="7184" max="7424" width="9.140625" style="36"/>
    <col min="7425" max="7425" width="8.140625" style="36" bestFit="1" customWidth="1"/>
    <col min="7426" max="7426" width="30.7109375" style="36" customWidth="1"/>
    <col min="7427" max="7427" width="13.7109375" style="36" customWidth="1"/>
    <col min="7428" max="7428" width="20.140625" style="36" bestFit="1" customWidth="1"/>
    <col min="7429" max="7429" width="17.28515625" style="36" bestFit="1" customWidth="1"/>
    <col min="7430" max="7430" width="15.5703125" style="36" customWidth="1"/>
    <col min="7431" max="7431" width="16.28515625" style="36" customWidth="1"/>
    <col min="7432" max="7432" width="10.7109375" style="36" customWidth="1"/>
    <col min="7433" max="7433" width="13.7109375" style="36" customWidth="1"/>
    <col min="7434" max="7434" width="15.140625" style="36" customWidth="1"/>
    <col min="7435" max="7435" width="18.85546875" style="36" customWidth="1"/>
    <col min="7436" max="7436" width="15.85546875" style="36" customWidth="1"/>
    <col min="7437" max="7437" width="13.28515625" style="36" bestFit="1" customWidth="1"/>
    <col min="7438" max="7439" width="12.28515625" style="36" bestFit="1" customWidth="1"/>
    <col min="7440" max="7680" width="9.140625" style="36"/>
    <col min="7681" max="7681" width="8.140625" style="36" bestFit="1" customWidth="1"/>
    <col min="7682" max="7682" width="30.7109375" style="36" customWidth="1"/>
    <col min="7683" max="7683" width="13.7109375" style="36" customWidth="1"/>
    <col min="7684" max="7684" width="20.140625" style="36" bestFit="1" customWidth="1"/>
    <col min="7685" max="7685" width="17.28515625" style="36" bestFit="1" customWidth="1"/>
    <col min="7686" max="7686" width="15.5703125" style="36" customWidth="1"/>
    <col min="7687" max="7687" width="16.28515625" style="36" customWidth="1"/>
    <col min="7688" max="7688" width="10.7109375" style="36" customWidth="1"/>
    <col min="7689" max="7689" width="13.7109375" style="36" customWidth="1"/>
    <col min="7690" max="7690" width="15.140625" style="36" customWidth="1"/>
    <col min="7691" max="7691" width="18.85546875" style="36" customWidth="1"/>
    <col min="7692" max="7692" width="15.85546875" style="36" customWidth="1"/>
    <col min="7693" max="7693" width="13.28515625" style="36" bestFit="1" customWidth="1"/>
    <col min="7694" max="7695" width="12.28515625" style="36" bestFit="1" customWidth="1"/>
    <col min="7696" max="7936" width="9.140625" style="36"/>
    <col min="7937" max="7937" width="8.140625" style="36" bestFit="1" customWidth="1"/>
    <col min="7938" max="7938" width="30.7109375" style="36" customWidth="1"/>
    <col min="7939" max="7939" width="13.7109375" style="36" customWidth="1"/>
    <col min="7940" max="7940" width="20.140625" style="36" bestFit="1" customWidth="1"/>
    <col min="7941" max="7941" width="17.28515625" style="36" bestFit="1" customWidth="1"/>
    <col min="7942" max="7942" width="15.5703125" style="36" customWidth="1"/>
    <col min="7943" max="7943" width="16.28515625" style="36" customWidth="1"/>
    <col min="7944" max="7944" width="10.7109375" style="36" customWidth="1"/>
    <col min="7945" max="7945" width="13.7109375" style="36" customWidth="1"/>
    <col min="7946" max="7946" width="15.140625" style="36" customWidth="1"/>
    <col min="7947" max="7947" width="18.85546875" style="36" customWidth="1"/>
    <col min="7948" max="7948" width="15.85546875" style="36" customWidth="1"/>
    <col min="7949" max="7949" width="13.28515625" style="36" bestFit="1" customWidth="1"/>
    <col min="7950" max="7951" width="12.28515625" style="36" bestFit="1" customWidth="1"/>
    <col min="7952" max="8192" width="9.140625" style="36"/>
    <col min="8193" max="8193" width="8.140625" style="36" bestFit="1" customWidth="1"/>
    <col min="8194" max="8194" width="30.7109375" style="36" customWidth="1"/>
    <col min="8195" max="8195" width="13.7109375" style="36" customWidth="1"/>
    <col min="8196" max="8196" width="20.140625" style="36" bestFit="1" customWidth="1"/>
    <col min="8197" max="8197" width="17.28515625" style="36" bestFit="1" customWidth="1"/>
    <col min="8198" max="8198" width="15.5703125" style="36" customWidth="1"/>
    <col min="8199" max="8199" width="16.28515625" style="36" customWidth="1"/>
    <col min="8200" max="8200" width="10.7109375" style="36" customWidth="1"/>
    <col min="8201" max="8201" width="13.7109375" style="36" customWidth="1"/>
    <col min="8202" max="8202" width="15.140625" style="36" customWidth="1"/>
    <col min="8203" max="8203" width="18.85546875" style="36" customWidth="1"/>
    <col min="8204" max="8204" width="15.85546875" style="36" customWidth="1"/>
    <col min="8205" max="8205" width="13.28515625" style="36" bestFit="1" customWidth="1"/>
    <col min="8206" max="8207" width="12.28515625" style="36" bestFit="1" customWidth="1"/>
    <col min="8208" max="8448" width="9.140625" style="36"/>
    <col min="8449" max="8449" width="8.140625" style="36" bestFit="1" customWidth="1"/>
    <col min="8450" max="8450" width="30.7109375" style="36" customWidth="1"/>
    <col min="8451" max="8451" width="13.7109375" style="36" customWidth="1"/>
    <col min="8452" max="8452" width="20.140625" style="36" bestFit="1" customWidth="1"/>
    <col min="8453" max="8453" width="17.28515625" style="36" bestFit="1" customWidth="1"/>
    <col min="8454" max="8454" width="15.5703125" style="36" customWidth="1"/>
    <col min="8455" max="8455" width="16.28515625" style="36" customWidth="1"/>
    <col min="8456" max="8456" width="10.7109375" style="36" customWidth="1"/>
    <col min="8457" max="8457" width="13.7109375" style="36" customWidth="1"/>
    <col min="8458" max="8458" width="15.140625" style="36" customWidth="1"/>
    <col min="8459" max="8459" width="18.85546875" style="36" customWidth="1"/>
    <col min="8460" max="8460" width="15.85546875" style="36" customWidth="1"/>
    <col min="8461" max="8461" width="13.28515625" style="36" bestFit="1" customWidth="1"/>
    <col min="8462" max="8463" width="12.28515625" style="36" bestFit="1" customWidth="1"/>
    <col min="8464" max="8704" width="9.140625" style="36"/>
    <col min="8705" max="8705" width="8.140625" style="36" bestFit="1" customWidth="1"/>
    <col min="8706" max="8706" width="30.7109375" style="36" customWidth="1"/>
    <col min="8707" max="8707" width="13.7109375" style="36" customWidth="1"/>
    <col min="8708" max="8708" width="20.140625" style="36" bestFit="1" customWidth="1"/>
    <col min="8709" max="8709" width="17.28515625" style="36" bestFit="1" customWidth="1"/>
    <col min="8710" max="8710" width="15.5703125" style="36" customWidth="1"/>
    <col min="8711" max="8711" width="16.28515625" style="36" customWidth="1"/>
    <col min="8712" max="8712" width="10.7109375" style="36" customWidth="1"/>
    <col min="8713" max="8713" width="13.7109375" style="36" customWidth="1"/>
    <col min="8714" max="8714" width="15.140625" style="36" customWidth="1"/>
    <col min="8715" max="8715" width="18.85546875" style="36" customWidth="1"/>
    <col min="8716" max="8716" width="15.85546875" style="36" customWidth="1"/>
    <col min="8717" max="8717" width="13.28515625" style="36" bestFit="1" customWidth="1"/>
    <col min="8718" max="8719" width="12.28515625" style="36" bestFit="1" customWidth="1"/>
    <col min="8720" max="8960" width="9.140625" style="36"/>
    <col min="8961" max="8961" width="8.140625" style="36" bestFit="1" customWidth="1"/>
    <col min="8962" max="8962" width="30.7109375" style="36" customWidth="1"/>
    <col min="8963" max="8963" width="13.7109375" style="36" customWidth="1"/>
    <col min="8964" max="8964" width="20.140625" style="36" bestFit="1" customWidth="1"/>
    <col min="8965" max="8965" width="17.28515625" style="36" bestFit="1" customWidth="1"/>
    <col min="8966" max="8966" width="15.5703125" style="36" customWidth="1"/>
    <col min="8967" max="8967" width="16.28515625" style="36" customWidth="1"/>
    <col min="8968" max="8968" width="10.7109375" style="36" customWidth="1"/>
    <col min="8969" max="8969" width="13.7109375" style="36" customWidth="1"/>
    <col min="8970" max="8970" width="15.140625" style="36" customWidth="1"/>
    <col min="8971" max="8971" width="18.85546875" style="36" customWidth="1"/>
    <col min="8972" max="8972" width="15.85546875" style="36" customWidth="1"/>
    <col min="8973" max="8973" width="13.28515625" style="36" bestFit="1" customWidth="1"/>
    <col min="8974" max="8975" width="12.28515625" style="36" bestFit="1" customWidth="1"/>
    <col min="8976" max="9216" width="9.140625" style="36"/>
    <col min="9217" max="9217" width="8.140625" style="36" bestFit="1" customWidth="1"/>
    <col min="9218" max="9218" width="30.7109375" style="36" customWidth="1"/>
    <col min="9219" max="9219" width="13.7109375" style="36" customWidth="1"/>
    <col min="9220" max="9220" width="20.140625" style="36" bestFit="1" customWidth="1"/>
    <col min="9221" max="9221" width="17.28515625" style="36" bestFit="1" customWidth="1"/>
    <col min="9222" max="9222" width="15.5703125" style="36" customWidth="1"/>
    <col min="9223" max="9223" width="16.28515625" style="36" customWidth="1"/>
    <col min="9224" max="9224" width="10.7109375" style="36" customWidth="1"/>
    <col min="9225" max="9225" width="13.7109375" style="36" customWidth="1"/>
    <col min="9226" max="9226" width="15.140625" style="36" customWidth="1"/>
    <col min="9227" max="9227" width="18.85546875" style="36" customWidth="1"/>
    <col min="9228" max="9228" width="15.85546875" style="36" customWidth="1"/>
    <col min="9229" max="9229" width="13.28515625" style="36" bestFit="1" customWidth="1"/>
    <col min="9230" max="9231" width="12.28515625" style="36" bestFit="1" customWidth="1"/>
    <col min="9232" max="9472" width="9.140625" style="36"/>
    <col min="9473" max="9473" width="8.140625" style="36" bestFit="1" customWidth="1"/>
    <col min="9474" max="9474" width="30.7109375" style="36" customWidth="1"/>
    <col min="9475" max="9475" width="13.7109375" style="36" customWidth="1"/>
    <col min="9476" max="9476" width="20.140625" style="36" bestFit="1" customWidth="1"/>
    <col min="9477" max="9477" width="17.28515625" style="36" bestFit="1" customWidth="1"/>
    <col min="9478" max="9478" width="15.5703125" style="36" customWidth="1"/>
    <col min="9479" max="9479" width="16.28515625" style="36" customWidth="1"/>
    <col min="9480" max="9480" width="10.7109375" style="36" customWidth="1"/>
    <col min="9481" max="9481" width="13.7109375" style="36" customWidth="1"/>
    <col min="9482" max="9482" width="15.140625" style="36" customWidth="1"/>
    <col min="9483" max="9483" width="18.85546875" style="36" customWidth="1"/>
    <col min="9484" max="9484" width="15.85546875" style="36" customWidth="1"/>
    <col min="9485" max="9485" width="13.28515625" style="36" bestFit="1" customWidth="1"/>
    <col min="9486" max="9487" width="12.28515625" style="36" bestFit="1" customWidth="1"/>
    <col min="9488" max="9728" width="9.140625" style="36"/>
    <col min="9729" max="9729" width="8.140625" style="36" bestFit="1" customWidth="1"/>
    <col min="9730" max="9730" width="30.7109375" style="36" customWidth="1"/>
    <col min="9731" max="9731" width="13.7109375" style="36" customWidth="1"/>
    <col min="9732" max="9732" width="20.140625" style="36" bestFit="1" customWidth="1"/>
    <col min="9733" max="9733" width="17.28515625" style="36" bestFit="1" customWidth="1"/>
    <col min="9734" max="9734" width="15.5703125" style="36" customWidth="1"/>
    <col min="9735" max="9735" width="16.28515625" style="36" customWidth="1"/>
    <col min="9736" max="9736" width="10.7109375" style="36" customWidth="1"/>
    <col min="9737" max="9737" width="13.7109375" style="36" customWidth="1"/>
    <col min="9738" max="9738" width="15.140625" style="36" customWidth="1"/>
    <col min="9739" max="9739" width="18.85546875" style="36" customWidth="1"/>
    <col min="9740" max="9740" width="15.85546875" style="36" customWidth="1"/>
    <col min="9741" max="9741" width="13.28515625" style="36" bestFit="1" customWidth="1"/>
    <col min="9742" max="9743" width="12.28515625" style="36" bestFit="1" customWidth="1"/>
    <col min="9744" max="9984" width="9.140625" style="36"/>
    <col min="9985" max="9985" width="8.140625" style="36" bestFit="1" customWidth="1"/>
    <col min="9986" max="9986" width="30.7109375" style="36" customWidth="1"/>
    <col min="9987" max="9987" width="13.7109375" style="36" customWidth="1"/>
    <col min="9988" max="9988" width="20.140625" style="36" bestFit="1" customWidth="1"/>
    <col min="9989" max="9989" width="17.28515625" style="36" bestFit="1" customWidth="1"/>
    <col min="9990" max="9990" width="15.5703125" style="36" customWidth="1"/>
    <col min="9991" max="9991" width="16.28515625" style="36" customWidth="1"/>
    <col min="9992" max="9992" width="10.7109375" style="36" customWidth="1"/>
    <col min="9993" max="9993" width="13.7109375" style="36" customWidth="1"/>
    <col min="9994" max="9994" width="15.140625" style="36" customWidth="1"/>
    <col min="9995" max="9995" width="18.85546875" style="36" customWidth="1"/>
    <col min="9996" max="9996" width="15.85546875" style="36" customWidth="1"/>
    <col min="9997" max="9997" width="13.28515625" style="36" bestFit="1" customWidth="1"/>
    <col min="9998" max="9999" width="12.28515625" style="36" bestFit="1" customWidth="1"/>
    <col min="10000" max="10240" width="9.140625" style="36"/>
    <col min="10241" max="10241" width="8.140625" style="36" bestFit="1" customWidth="1"/>
    <col min="10242" max="10242" width="30.7109375" style="36" customWidth="1"/>
    <col min="10243" max="10243" width="13.7109375" style="36" customWidth="1"/>
    <col min="10244" max="10244" width="20.140625" style="36" bestFit="1" customWidth="1"/>
    <col min="10245" max="10245" width="17.28515625" style="36" bestFit="1" customWidth="1"/>
    <col min="10246" max="10246" width="15.5703125" style="36" customWidth="1"/>
    <col min="10247" max="10247" width="16.28515625" style="36" customWidth="1"/>
    <col min="10248" max="10248" width="10.7109375" style="36" customWidth="1"/>
    <col min="10249" max="10249" width="13.7109375" style="36" customWidth="1"/>
    <col min="10250" max="10250" width="15.140625" style="36" customWidth="1"/>
    <col min="10251" max="10251" width="18.85546875" style="36" customWidth="1"/>
    <col min="10252" max="10252" width="15.85546875" style="36" customWidth="1"/>
    <col min="10253" max="10253" width="13.28515625" style="36" bestFit="1" customWidth="1"/>
    <col min="10254" max="10255" width="12.28515625" style="36" bestFit="1" customWidth="1"/>
    <col min="10256" max="10496" width="9.140625" style="36"/>
    <col min="10497" max="10497" width="8.140625" style="36" bestFit="1" customWidth="1"/>
    <col min="10498" max="10498" width="30.7109375" style="36" customWidth="1"/>
    <col min="10499" max="10499" width="13.7109375" style="36" customWidth="1"/>
    <col min="10500" max="10500" width="20.140625" style="36" bestFit="1" customWidth="1"/>
    <col min="10501" max="10501" width="17.28515625" style="36" bestFit="1" customWidth="1"/>
    <col min="10502" max="10502" width="15.5703125" style="36" customWidth="1"/>
    <col min="10503" max="10503" width="16.28515625" style="36" customWidth="1"/>
    <col min="10504" max="10504" width="10.7109375" style="36" customWidth="1"/>
    <col min="10505" max="10505" width="13.7109375" style="36" customWidth="1"/>
    <col min="10506" max="10506" width="15.140625" style="36" customWidth="1"/>
    <col min="10507" max="10507" width="18.85546875" style="36" customWidth="1"/>
    <col min="10508" max="10508" width="15.85546875" style="36" customWidth="1"/>
    <col min="10509" max="10509" width="13.28515625" style="36" bestFit="1" customWidth="1"/>
    <col min="10510" max="10511" width="12.28515625" style="36" bestFit="1" customWidth="1"/>
    <col min="10512" max="10752" width="9.140625" style="36"/>
    <col min="10753" max="10753" width="8.140625" style="36" bestFit="1" customWidth="1"/>
    <col min="10754" max="10754" width="30.7109375" style="36" customWidth="1"/>
    <col min="10755" max="10755" width="13.7109375" style="36" customWidth="1"/>
    <col min="10756" max="10756" width="20.140625" style="36" bestFit="1" customWidth="1"/>
    <col min="10757" max="10757" width="17.28515625" style="36" bestFit="1" customWidth="1"/>
    <col min="10758" max="10758" width="15.5703125" style="36" customWidth="1"/>
    <col min="10759" max="10759" width="16.28515625" style="36" customWidth="1"/>
    <col min="10760" max="10760" width="10.7109375" style="36" customWidth="1"/>
    <col min="10761" max="10761" width="13.7109375" style="36" customWidth="1"/>
    <col min="10762" max="10762" width="15.140625" style="36" customWidth="1"/>
    <col min="10763" max="10763" width="18.85546875" style="36" customWidth="1"/>
    <col min="10764" max="10764" width="15.85546875" style="36" customWidth="1"/>
    <col min="10765" max="10765" width="13.28515625" style="36" bestFit="1" customWidth="1"/>
    <col min="10766" max="10767" width="12.28515625" style="36" bestFit="1" customWidth="1"/>
    <col min="10768" max="11008" width="9.140625" style="36"/>
    <col min="11009" max="11009" width="8.140625" style="36" bestFit="1" customWidth="1"/>
    <col min="11010" max="11010" width="30.7109375" style="36" customWidth="1"/>
    <col min="11011" max="11011" width="13.7109375" style="36" customWidth="1"/>
    <col min="11012" max="11012" width="20.140625" style="36" bestFit="1" customWidth="1"/>
    <col min="11013" max="11013" width="17.28515625" style="36" bestFit="1" customWidth="1"/>
    <col min="11014" max="11014" width="15.5703125" style="36" customWidth="1"/>
    <col min="11015" max="11015" width="16.28515625" style="36" customWidth="1"/>
    <col min="11016" max="11016" width="10.7109375" style="36" customWidth="1"/>
    <col min="11017" max="11017" width="13.7109375" style="36" customWidth="1"/>
    <col min="11018" max="11018" width="15.140625" style="36" customWidth="1"/>
    <col min="11019" max="11019" width="18.85546875" style="36" customWidth="1"/>
    <col min="11020" max="11020" width="15.85546875" style="36" customWidth="1"/>
    <col min="11021" max="11021" width="13.28515625" style="36" bestFit="1" customWidth="1"/>
    <col min="11022" max="11023" width="12.28515625" style="36" bestFit="1" customWidth="1"/>
    <col min="11024" max="11264" width="9.140625" style="36"/>
    <col min="11265" max="11265" width="8.140625" style="36" bestFit="1" customWidth="1"/>
    <col min="11266" max="11266" width="30.7109375" style="36" customWidth="1"/>
    <col min="11267" max="11267" width="13.7109375" style="36" customWidth="1"/>
    <col min="11268" max="11268" width="20.140625" style="36" bestFit="1" customWidth="1"/>
    <col min="11269" max="11269" width="17.28515625" style="36" bestFit="1" customWidth="1"/>
    <col min="11270" max="11270" width="15.5703125" style="36" customWidth="1"/>
    <col min="11271" max="11271" width="16.28515625" style="36" customWidth="1"/>
    <col min="11272" max="11272" width="10.7109375" style="36" customWidth="1"/>
    <col min="11273" max="11273" width="13.7109375" style="36" customWidth="1"/>
    <col min="11274" max="11274" width="15.140625" style="36" customWidth="1"/>
    <col min="11275" max="11275" width="18.85546875" style="36" customWidth="1"/>
    <col min="11276" max="11276" width="15.85546875" style="36" customWidth="1"/>
    <col min="11277" max="11277" width="13.28515625" style="36" bestFit="1" customWidth="1"/>
    <col min="11278" max="11279" width="12.28515625" style="36" bestFit="1" customWidth="1"/>
    <col min="11280" max="11520" width="9.140625" style="36"/>
    <col min="11521" max="11521" width="8.140625" style="36" bestFit="1" customWidth="1"/>
    <col min="11522" max="11522" width="30.7109375" style="36" customWidth="1"/>
    <col min="11523" max="11523" width="13.7109375" style="36" customWidth="1"/>
    <col min="11524" max="11524" width="20.140625" style="36" bestFit="1" customWidth="1"/>
    <col min="11525" max="11525" width="17.28515625" style="36" bestFit="1" customWidth="1"/>
    <col min="11526" max="11526" width="15.5703125" style="36" customWidth="1"/>
    <col min="11527" max="11527" width="16.28515625" style="36" customWidth="1"/>
    <col min="11528" max="11528" width="10.7109375" style="36" customWidth="1"/>
    <col min="11529" max="11529" width="13.7109375" style="36" customWidth="1"/>
    <col min="11530" max="11530" width="15.140625" style="36" customWidth="1"/>
    <col min="11531" max="11531" width="18.85546875" style="36" customWidth="1"/>
    <col min="11532" max="11532" width="15.85546875" style="36" customWidth="1"/>
    <col min="11533" max="11533" width="13.28515625" style="36" bestFit="1" customWidth="1"/>
    <col min="11534" max="11535" width="12.28515625" style="36" bestFit="1" customWidth="1"/>
    <col min="11536" max="11776" width="9.140625" style="36"/>
    <col min="11777" max="11777" width="8.140625" style="36" bestFit="1" customWidth="1"/>
    <col min="11778" max="11778" width="30.7109375" style="36" customWidth="1"/>
    <col min="11779" max="11779" width="13.7109375" style="36" customWidth="1"/>
    <col min="11780" max="11780" width="20.140625" style="36" bestFit="1" customWidth="1"/>
    <col min="11781" max="11781" width="17.28515625" style="36" bestFit="1" customWidth="1"/>
    <col min="11782" max="11782" width="15.5703125" style="36" customWidth="1"/>
    <col min="11783" max="11783" width="16.28515625" style="36" customWidth="1"/>
    <col min="11784" max="11784" width="10.7109375" style="36" customWidth="1"/>
    <col min="11785" max="11785" width="13.7109375" style="36" customWidth="1"/>
    <col min="11786" max="11786" width="15.140625" style="36" customWidth="1"/>
    <col min="11787" max="11787" width="18.85546875" style="36" customWidth="1"/>
    <col min="11788" max="11788" width="15.85546875" style="36" customWidth="1"/>
    <col min="11789" max="11789" width="13.28515625" style="36" bestFit="1" customWidth="1"/>
    <col min="11790" max="11791" width="12.28515625" style="36" bestFit="1" customWidth="1"/>
    <col min="11792" max="12032" width="9.140625" style="36"/>
    <col min="12033" max="12033" width="8.140625" style="36" bestFit="1" customWidth="1"/>
    <col min="12034" max="12034" width="30.7109375" style="36" customWidth="1"/>
    <col min="12035" max="12035" width="13.7109375" style="36" customWidth="1"/>
    <col min="12036" max="12036" width="20.140625" style="36" bestFit="1" customWidth="1"/>
    <col min="12037" max="12037" width="17.28515625" style="36" bestFit="1" customWidth="1"/>
    <col min="12038" max="12038" width="15.5703125" style="36" customWidth="1"/>
    <col min="12039" max="12039" width="16.28515625" style="36" customWidth="1"/>
    <col min="12040" max="12040" width="10.7109375" style="36" customWidth="1"/>
    <col min="12041" max="12041" width="13.7109375" style="36" customWidth="1"/>
    <col min="12042" max="12042" width="15.140625" style="36" customWidth="1"/>
    <col min="12043" max="12043" width="18.85546875" style="36" customWidth="1"/>
    <col min="12044" max="12044" width="15.85546875" style="36" customWidth="1"/>
    <col min="12045" max="12045" width="13.28515625" style="36" bestFit="1" customWidth="1"/>
    <col min="12046" max="12047" width="12.28515625" style="36" bestFit="1" customWidth="1"/>
    <col min="12048" max="12288" width="9.140625" style="36"/>
    <col min="12289" max="12289" width="8.140625" style="36" bestFit="1" customWidth="1"/>
    <col min="12290" max="12290" width="30.7109375" style="36" customWidth="1"/>
    <col min="12291" max="12291" width="13.7109375" style="36" customWidth="1"/>
    <col min="12292" max="12292" width="20.140625" style="36" bestFit="1" customWidth="1"/>
    <col min="12293" max="12293" width="17.28515625" style="36" bestFit="1" customWidth="1"/>
    <col min="12294" max="12294" width="15.5703125" style="36" customWidth="1"/>
    <col min="12295" max="12295" width="16.28515625" style="36" customWidth="1"/>
    <col min="12296" max="12296" width="10.7109375" style="36" customWidth="1"/>
    <col min="12297" max="12297" width="13.7109375" style="36" customWidth="1"/>
    <col min="12298" max="12298" width="15.140625" style="36" customWidth="1"/>
    <col min="12299" max="12299" width="18.85546875" style="36" customWidth="1"/>
    <col min="12300" max="12300" width="15.85546875" style="36" customWidth="1"/>
    <col min="12301" max="12301" width="13.28515625" style="36" bestFit="1" customWidth="1"/>
    <col min="12302" max="12303" width="12.28515625" style="36" bestFit="1" customWidth="1"/>
    <col min="12304" max="12544" width="9.140625" style="36"/>
    <col min="12545" max="12545" width="8.140625" style="36" bestFit="1" customWidth="1"/>
    <col min="12546" max="12546" width="30.7109375" style="36" customWidth="1"/>
    <col min="12547" max="12547" width="13.7109375" style="36" customWidth="1"/>
    <col min="12548" max="12548" width="20.140625" style="36" bestFit="1" customWidth="1"/>
    <col min="12549" max="12549" width="17.28515625" style="36" bestFit="1" customWidth="1"/>
    <col min="12550" max="12550" width="15.5703125" style="36" customWidth="1"/>
    <col min="12551" max="12551" width="16.28515625" style="36" customWidth="1"/>
    <col min="12552" max="12552" width="10.7109375" style="36" customWidth="1"/>
    <col min="12553" max="12553" width="13.7109375" style="36" customWidth="1"/>
    <col min="12554" max="12554" width="15.140625" style="36" customWidth="1"/>
    <col min="12555" max="12555" width="18.85546875" style="36" customWidth="1"/>
    <col min="12556" max="12556" width="15.85546875" style="36" customWidth="1"/>
    <col min="12557" max="12557" width="13.28515625" style="36" bestFit="1" customWidth="1"/>
    <col min="12558" max="12559" width="12.28515625" style="36" bestFit="1" customWidth="1"/>
    <col min="12560" max="12800" width="9.140625" style="36"/>
    <col min="12801" max="12801" width="8.140625" style="36" bestFit="1" customWidth="1"/>
    <col min="12802" max="12802" width="30.7109375" style="36" customWidth="1"/>
    <col min="12803" max="12803" width="13.7109375" style="36" customWidth="1"/>
    <col min="12804" max="12804" width="20.140625" style="36" bestFit="1" customWidth="1"/>
    <col min="12805" max="12805" width="17.28515625" style="36" bestFit="1" customWidth="1"/>
    <col min="12806" max="12806" width="15.5703125" style="36" customWidth="1"/>
    <col min="12807" max="12807" width="16.28515625" style="36" customWidth="1"/>
    <col min="12808" max="12808" width="10.7109375" style="36" customWidth="1"/>
    <col min="12809" max="12809" width="13.7109375" style="36" customWidth="1"/>
    <col min="12810" max="12810" width="15.140625" style="36" customWidth="1"/>
    <col min="12811" max="12811" width="18.85546875" style="36" customWidth="1"/>
    <col min="12812" max="12812" width="15.85546875" style="36" customWidth="1"/>
    <col min="12813" max="12813" width="13.28515625" style="36" bestFit="1" customWidth="1"/>
    <col min="12814" max="12815" width="12.28515625" style="36" bestFit="1" customWidth="1"/>
    <col min="12816" max="13056" width="9.140625" style="36"/>
    <col min="13057" max="13057" width="8.140625" style="36" bestFit="1" customWidth="1"/>
    <col min="13058" max="13058" width="30.7109375" style="36" customWidth="1"/>
    <col min="13059" max="13059" width="13.7109375" style="36" customWidth="1"/>
    <col min="13060" max="13060" width="20.140625" style="36" bestFit="1" customWidth="1"/>
    <col min="13061" max="13061" width="17.28515625" style="36" bestFit="1" customWidth="1"/>
    <col min="13062" max="13062" width="15.5703125" style="36" customWidth="1"/>
    <col min="13063" max="13063" width="16.28515625" style="36" customWidth="1"/>
    <col min="13064" max="13064" width="10.7109375" style="36" customWidth="1"/>
    <col min="13065" max="13065" width="13.7109375" style="36" customWidth="1"/>
    <col min="13066" max="13066" width="15.140625" style="36" customWidth="1"/>
    <col min="13067" max="13067" width="18.85546875" style="36" customWidth="1"/>
    <col min="13068" max="13068" width="15.85546875" style="36" customWidth="1"/>
    <col min="13069" max="13069" width="13.28515625" style="36" bestFit="1" customWidth="1"/>
    <col min="13070" max="13071" width="12.28515625" style="36" bestFit="1" customWidth="1"/>
    <col min="13072" max="13312" width="9.140625" style="36"/>
    <col min="13313" max="13313" width="8.140625" style="36" bestFit="1" customWidth="1"/>
    <col min="13314" max="13314" width="30.7109375" style="36" customWidth="1"/>
    <col min="13315" max="13315" width="13.7109375" style="36" customWidth="1"/>
    <col min="13316" max="13316" width="20.140625" style="36" bestFit="1" customWidth="1"/>
    <col min="13317" max="13317" width="17.28515625" style="36" bestFit="1" customWidth="1"/>
    <col min="13318" max="13318" width="15.5703125" style="36" customWidth="1"/>
    <col min="13319" max="13319" width="16.28515625" style="36" customWidth="1"/>
    <col min="13320" max="13320" width="10.7109375" style="36" customWidth="1"/>
    <col min="13321" max="13321" width="13.7109375" style="36" customWidth="1"/>
    <col min="13322" max="13322" width="15.140625" style="36" customWidth="1"/>
    <col min="13323" max="13323" width="18.85546875" style="36" customWidth="1"/>
    <col min="13324" max="13324" width="15.85546875" style="36" customWidth="1"/>
    <col min="13325" max="13325" width="13.28515625" style="36" bestFit="1" customWidth="1"/>
    <col min="13326" max="13327" width="12.28515625" style="36" bestFit="1" customWidth="1"/>
    <col min="13328" max="13568" width="9.140625" style="36"/>
    <col min="13569" max="13569" width="8.140625" style="36" bestFit="1" customWidth="1"/>
    <col min="13570" max="13570" width="30.7109375" style="36" customWidth="1"/>
    <col min="13571" max="13571" width="13.7109375" style="36" customWidth="1"/>
    <col min="13572" max="13572" width="20.140625" style="36" bestFit="1" customWidth="1"/>
    <col min="13573" max="13573" width="17.28515625" style="36" bestFit="1" customWidth="1"/>
    <col min="13574" max="13574" width="15.5703125" style="36" customWidth="1"/>
    <col min="13575" max="13575" width="16.28515625" style="36" customWidth="1"/>
    <col min="13576" max="13576" width="10.7109375" style="36" customWidth="1"/>
    <col min="13577" max="13577" width="13.7109375" style="36" customWidth="1"/>
    <col min="13578" max="13578" width="15.140625" style="36" customWidth="1"/>
    <col min="13579" max="13579" width="18.85546875" style="36" customWidth="1"/>
    <col min="13580" max="13580" width="15.85546875" style="36" customWidth="1"/>
    <col min="13581" max="13581" width="13.28515625" style="36" bestFit="1" customWidth="1"/>
    <col min="13582" max="13583" width="12.28515625" style="36" bestFit="1" customWidth="1"/>
    <col min="13584" max="13824" width="9.140625" style="36"/>
    <col min="13825" max="13825" width="8.140625" style="36" bestFit="1" customWidth="1"/>
    <col min="13826" max="13826" width="30.7109375" style="36" customWidth="1"/>
    <col min="13827" max="13827" width="13.7109375" style="36" customWidth="1"/>
    <col min="13828" max="13828" width="20.140625" style="36" bestFit="1" customWidth="1"/>
    <col min="13829" max="13829" width="17.28515625" style="36" bestFit="1" customWidth="1"/>
    <col min="13830" max="13830" width="15.5703125" style="36" customWidth="1"/>
    <col min="13831" max="13831" width="16.28515625" style="36" customWidth="1"/>
    <col min="13832" max="13832" width="10.7109375" style="36" customWidth="1"/>
    <col min="13833" max="13833" width="13.7109375" style="36" customWidth="1"/>
    <col min="13834" max="13834" width="15.140625" style="36" customWidth="1"/>
    <col min="13835" max="13835" width="18.85546875" style="36" customWidth="1"/>
    <col min="13836" max="13836" width="15.85546875" style="36" customWidth="1"/>
    <col min="13837" max="13837" width="13.28515625" style="36" bestFit="1" customWidth="1"/>
    <col min="13838" max="13839" width="12.28515625" style="36" bestFit="1" customWidth="1"/>
    <col min="13840" max="14080" width="9.140625" style="36"/>
    <col min="14081" max="14081" width="8.140625" style="36" bestFit="1" customWidth="1"/>
    <col min="14082" max="14082" width="30.7109375" style="36" customWidth="1"/>
    <col min="14083" max="14083" width="13.7109375" style="36" customWidth="1"/>
    <col min="14084" max="14084" width="20.140625" style="36" bestFit="1" customWidth="1"/>
    <col min="14085" max="14085" width="17.28515625" style="36" bestFit="1" customWidth="1"/>
    <col min="14086" max="14086" width="15.5703125" style="36" customWidth="1"/>
    <col min="14087" max="14087" width="16.28515625" style="36" customWidth="1"/>
    <col min="14088" max="14088" width="10.7109375" style="36" customWidth="1"/>
    <col min="14089" max="14089" width="13.7109375" style="36" customWidth="1"/>
    <col min="14090" max="14090" width="15.140625" style="36" customWidth="1"/>
    <col min="14091" max="14091" width="18.85546875" style="36" customWidth="1"/>
    <col min="14092" max="14092" width="15.85546875" style="36" customWidth="1"/>
    <col min="14093" max="14093" width="13.28515625" style="36" bestFit="1" customWidth="1"/>
    <col min="14094" max="14095" width="12.28515625" style="36" bestFit="1" customWidth="1"/>
    <col min="14096" max="14336" width="9.140625" style="36"/>
    <col min="14337" max="14337" width="8.140625" style="36" bestFit="1" customWidth="1"/>
    <col min="14338" max="14338" width="30.7109375" style="36" customWidth="1"/>
    <col min="14339" max="14339" width="13.7109375" style="36" customWidth="1"/>
    <col min="14340" max="14340" width="20.140625" style="36" bestFit="1" customWidth="1"/>
    <col min="14341" max="14341" width="17.28515625" style="36" bestFit="1" customWidth="1"/>
    <col min="14342" max="14342" width="15.5703125" style="36" customWidth="1"/>
    <col min="14343" max="14343" width="16.28515625" style="36" customWidth="1"/>
    <col min="14344" max="14344" width="10.7109375" style="36" customWidth="1"/>
    <col min="14345" max="14345" width="13.7109375" style="36" customWidth="1"/>
    <col min="14346" max="14346" width="15.140625" style="36" customWidth="1"/>
    <col min="14347" max="14347" width="18.85546875" style="36" customWidth="1"/>
    <col min="14348" max="14348" width="15.85546875" style="36" customWidth="1"/>
    <col min="14349" max="14349" width="13.28515625" style="36" bestFit="1" customWidth="1"/>
    <col min="14350" max="14351" width="12.28515625" style="36" bestFit="1" customWidth="1"/>
    <col min="14352" max="14592" width="9.140625" style="36"/>
    <col min="14593" max="14593" width="8.140625" style="36" bestFit="1" customWidth="1"/>
    <col min="14594" max="14594" width="30.7109375" style="36" customWidth="1"/>
    <col min="14595" max="14595" width="13.7109375" style="36" customWidth="1"/>
    <col min="14596" max="14596" width="20.140625" style="36" bestFit="1" customWidth="1"/>
    <col min="14597" max="14597" width="17.28515625" style="36" bestFit="1" customWidth="1"/>
    <col min="14598" max="14598" width="15.5703125" style="36" customWidth="1"/>
    <col min="14599" max="14599" width="16.28515625" style="36" customWidth="1"/>
    <col min="14600" max="14600" width="10.7109375" style="36" customWidth="1"/>
    <col min="14601" max="14601" width="13.7109375" style="36" customWidth="1"/>
    <col min="14602" max="14602" width="15.140625" style="36" customWidth="1"/>
    <col min="14603" max="14603" width="18.85546875" style="36" customWidth="1"/>
    <col min="14604" max="14604" width="15.85546875" style="36" customWidth="1"/>
    <col min="14605" max="14605" width="13.28515625" style="36" bestFit="1" customWidth="1"/>
    <col min="14606" max="14607" width="12.28515625" style="36" bestFit="1" customWidth="1"/>
    <col min="14608" max="14848" width="9.140625" style="36"/>
    <col min="14849" max="14849" width="8.140625" style="36" bestFit="1" customWidth="1"/>
    <col min="14850" max="14850" width="30.7109375" style="36" customWidth="1"/>
    <col min="14851" max="14851" width="13.7109375" style="36" customWidth="1"/>
    <col min="14852" max="14852" width="20.140625" style="36" bestFit="1" customWidth="1"/>
    <col min="14853" max="14853" width="17.28515625" style="36" bestFit="1" customWidth="1"/>
    <col min="14854" max="14854" width="15.5703125" style="36" customWidth="1"/>
    <col min="14855" max="14855" width="16.28515625" style="36" customWidth="1"/>
    <col min="14856" max="14856" width="10.7109375" style="36" customWidth="1"/>
    <col min="14857" max="14857" width="13.7109375" style="36" customWidth="1"/>
    <col min="14858" max="14858" width="15.140625" style="36" customWidth="1"/>
    <col min="14859" max="14859" width="18.85546875" style="36" customWidth="1"/>
    <col min="14860" max="14860" width="15.85546875" style="36" customWidth="1"/>
    <col min="14861" max="14861" width="13.28515625" style="36" bestFit="1" customWidth="1"/>
    <col min="14862" max="14863" width="12.28515625" style="36" bestFit="1" customWidth="1"/>
    <col min="14864" max="15104" width="9.140625" style="36"/>
    <col min="15105" max="15105" width="8.140625" style="36" bestFit="1" customWidth="1"/>
    <col min="15106" max="15106" width="30.7109375" style="36" customWidth="1"/>
    <col min="15107" max="15107" width="13.7109375" style="36" customWidth="1"/>
    <col min="15108" max="15108" width="20.140625" style="36" bestFit="1" customWidth="1"/>
    <col min="15109" max="15109" width="17.28515625" style="36" bestFit="1" customWidth="1"/>
    <col min="15110" max="15110" width="15.5703125" style="36" customWidth="1"/>
    <col min="15111" max="15111" width="16.28515625" style="36" customWidth="1"/>
    <col min="15112" max="15112" width="10.7109375" style="36" customWidth="1"/>
    <col min="15113" max="15113" width="13.7109375" style="36" customWidth="1"/>
    <col min="15114" max="15114" width="15.140625" style="36" customWidth="1"/>
    <col min="15115" max="15115" width="18.85546875" style="36" customWidth="1"/>
    <col min="15116" max="15116" width="15.85546875" style="36" customWidth="1"/>
    <col min="15117" max="15117" width="13.28515625" style="36" bestFit="1" customWidth="1"/>
    <col min="15118" max="15119" width="12.28515625" style="36" bestFit="1" customWidth="1"/>
    <col min="15120" max="15360" width="9.140625" style="36"/>
    <col min="15361" max="15361" width="8.140625" style="36" bestFit="1" customWidth="1"/>
    <col min="15362" max="15362" width="30.7109375" style="36" customWidth="1"/>
    <col min="15363" max="15363" width="13.7109375" style="36" customWidth="1"/>
    <col min="15364" max="15364" width="20.140625" style="36" bestFit="1" customWidth="1"/>
    <col min="15365" max="15365" width="17.28515625" style="36" bestFit="1" customWidth="1"/>
    <col min="15366" max="15366" width="15.5703125" style="36" customWidth="1"/>
    <col min="15367" max="15367" width="16.28515625" style="36" customWidth="1"/>
    <col min="15368" max="15368" width="10.7109375" style="36" customWidth="1"/>
    <col min="15369" max="15369" width="13.7109375" style="36" customWidth="1"/>
    <col min="15370" max="15370" width="15.140625" style="36" customWidth="1"/>
    <col min="15371" max="15371" width="18.85546875" style="36" customWidth="1"/>
    <col min="15372" max="15372" width="15.85546875" style="36" customWidth="1"/>
    <col min="15373" max="15373" width="13.28515625" style="36" bestFit="1" customWidth="1"/>
    <col min="15374" max="15375" width="12.28515625" style="36" bestFit="1" customWidth="1"/>
    <col min="15376" max="15616" width="9.140625" style="36"/>
    <col min="15617" max="15617" width="8.140625" style="36" bestFit="1" customWidth="1"/>
    <col min="15618" max="15618" width="30.7109375" style="36" customWidth="1"/>
    <col min="15619" max="15619" width="13.7109375" style="36" customWidth="1"/>
    <col min="15620" max="15620" width="20.140625" style="36" bestFit="1" customWidth="1"/>
    <col min="15621" max="15621" width="17.28515625" style="36" bestFit="1" customWidth="1"/>
    <col min="15622" max="15622" width="15.5703125" style="36" customWidth="1"/>
    <col min="15623" max="15623" width="16.28515625" style="36" customWidth="1"/>
    <col min="15624" max="15624" width="10.7109375" style="36" customWidth="1"/>
    <col min="15625" max="15625" width="13.7109375" style="36" customWidth="1"/>
    <col min="15626" max="15626" width="15.140625" style="36" customWidth="1"/>
    <col min="15627" max="15627" width="18.85546875" style="36" customWidth="1"/>
    <col min="15628" max="15628" width="15.85546875" style="36" customWidth="1"/>
    <col min="15629" max="15629" width="13.28515625" style="36" bestFit="1" customWidth="1"/>
    <col min="15630" max="15631" width="12.28515625" style="36" bestFit="1" customWidth="1"/>
    <col min="15632" max="15872" width="9.140625" style="36"/>
    <col min="15873" max="15873" width="8.140625" style="36" bestFit="1" customWidth="1"/>
    <col min="15874" max="15874" width="30.7109375" style="36" customWidth="1"/>
    <col min="15875" max="15875" width="13.7109375" style="36" customWidth="1"/>
    <col min="15876" max="15876" width="20.140625" style="36" bestFit="1" customWidth="1"/>
    <col min="15877" max="15877" width="17.28515625" style="36" bestFit="1" customWidth="1"/>
    <col min="15878" max="15878" width="15.5703125" style="36" customWidth="1"/>
    <col min="15879" max="15879" width="16.28515625" style="36" customWidth="1"/>
    <col min="15880" max="15880" width="10.7109375" style="36" customWidth="1"/>
    <col min="15881" max="15881" width="13.7109375" style="36" customWidth="1"/>
    <col min="15882" max="15882" width="15.140625" style="36" customWidth="1"/>
    <col min="15883" max="15883" width="18.85546875" style="36" customWidth="1"/>
    <col min="15884" max="15884" width="15.85546875" style="36" customWidth="1"/>
    <col min="15885" max="15885" width="13.28515625" style="36" bestFit="1" customWidth="1"/>
    <col min="15886" max="15887" width="12.28515625" style="36" bestFit="1" customWidth="1"/>
    <col min="15888" max="16128" width="9.140625" style="36"/>
    <col min="16129" max="16129" width="8.140625" style="36" bestFit="1" customWidth="1"/>
    <col min="16130" max="16130" width="30.7109375" style="36" customWidth="1"/>
    <col min="16131" max="16131" width="13.7109375" style="36" customWidth="1"/>
    <col min="16132" max="16132" width="20.140625" style="36" bestFit="1" customWidth="1"/>
    <col min="16133" max="16133" width="17.28515625" style="36" bestFit="1" customWidth="1"/>
    <col min="16134" max="16134" width="15.5703125" style="36" customWidth="1"/>
    <col min="16135" max="16135" width="16.28515625" style="36" customWidth="1"/>
    <col min="16136" max="16136" width="10.7109375" style="36" customWidth="1"/>
    <col min="16137" max="16137" width="13.7109375" style="36" customWidth="1"/>
    <col min="16138" max="16138" width="15.140625" style="36" customWidth="1"/>
    <col min="16139" max="16139" width="18.85546875" style="36" customWidth="1"/>
    <col min="16140" max="16140" width="15.85546875" style="36" customWidth="1"/>
    <col min="16141" max="16141" width="13.28515625" style="36" bestFit="1" customWidth="1"/>
    <col min="16142" max="16143" width="12.28515625" style="36" bestFit="1" customWidth="1"/>
    <col min="16144" max="16384" width="9.140625" style="36"/>
  </cols>
  <sheetData>
    <row r="1" spans="1:12" ht="72.75" customHeight="1">
      <c r="A1" s="308" t="s">
        <v>164</v>
      </c>
      <c r="B1" s="308"/>
      <c r="C1" s="308"/>
      <c r="D1" s="308"/>
      <c r="E1" s="308"/>
      <c r="F1" s="308"/>
      <c r="G1" s="308"/>
      <c r="H1" s="308"/>
      <c r="I1" s="308"/>
      <c r="J1" s="308"/>
      <c r="K1" s="308" t="s">
        <v>349</v>
      </c>
      <c r="L1" s="308"/>
    </row>
    <row r="2" spans="1:12" ht="58.5" customHeight="1">
      <c r="A2" s="307" t="s">
        <v>165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1:12" ht="93" customHeight="1">
      <c r="A3" s="37" t="s">
        <v>27</v>
      </c>
      <c r="B3" s="38" t="s">
        <v>28</v>
      </c>
      <c r="C3" s="38" t="s">
        <v>29</v>
      </c>
      <c r="D3" s="39" t="s">
        <v>30</v>
      </c>
      <c r="E3" s="39" t="s">
        <v>31</v>
      </c>
      <c r="F3" s="38" t="s">
        <v>32</v>
      </c>
      <c r="G3" s="38" t="s">
        <v>33</v>
      </c>
      <c r="H3" s="38" t="s">
        <v>166</v>
      </c>
      <c r="I3" s="38" t="s">
        <v>35</v>
      </c>
      <c r="J3" s="38" t="s">
        <v>167</v>
      </c>
      <c r="K3" s="38" t="s">
        <v>37</v>
      </c>
      <c r="L3" s="38" t="s">
        <v>38</v>
      </c>
    </row>
    <row r="4" spans="1:12" ht="43.5" customHeight="1">
      <c r="A4" s="40">
        <v>1</v>
      </c>
      <c r="B4" s="41" t="s">
        <v>39</v>
      </c>
      <c r="C4" s="41" t="s">
        <v>40</v>
      </c>
      <c r="D4" s="42">
        <v>5000000</v>
      </c>
      <c r="E4" s="42">
        <f>+D4*109.35%</f>
        <v>5467500</v>
      </c>
      <c r="F4" s="43">
        <v>42382</v>
      </c>
      <c r="G4" s="43">
        <v>42383</v>
      </c>
      <c r="H4" s="44">
        <v>9.1999999999999998E-2</v>
      </c>
      <c r="I4" s="42">
        <f>+D4*H4</f>
        <v>460000</v>
      </c>
      <c r="J4" s="40" t="s">
        <v>41</v>
      </c>
      <c r="K4" s="45" t="s">
        <v>168</v>
      </c>
      <c r="L4" s="75">
        <v>47756</v>
      </c>
    </row>
    <row r="5" spans="1:12" ht="43.5" customHeight="1">
      <c r="A5" s="40">
        <v>2</v>
      </c>
      <c r="B5" s="41" t="s">
        <v>43</v>
      </c>
      <c r="C5" s="41" t="s">
        <v>44</v>
      </c>
      <c r="D5" s="42">
        <v>10000000</v>
      </c>
      <c r="E5" s="42">
        <f>+D5*102.88%</f>
        <v>10288000</v>
      </c>
      <c r="F5" s="43">
        <v>43370</v>
      </c>
      <c r="G5" s="43">
        <v>43370</v>
      </c>
      <c r="H5" s="44">
        <v>9.4500000000000001E-2</v>
      </c>
      <c r="I5" s="42">
        <f>+D5*H5</f>
        <v>945000</v>
      </c>
      <c r="J5" s="40" t="s">
        <v>45</v>
      </c>
      <c r="K5" s="45" t="s">
        <v>169</v>
      </c>
      <c r="L5" s="75">
        <v>46266</v>
      </c>
    </row>
    <row r="6" spans="1:12" ht="43.5" customHeight="1">
      <c r="A6" s="40"/>
      <c r="B6" s="54"/>
      <c r="C6" s="54"/>
      <c r="D6" s="76"/>
      <c r="E6" s="76"/>
      <c r="F6" s="43"/>
      <c r="G6" s="43"/>
      <c r="H6" s="44"/>
      <c r="I6" s="76"/>
      <c r="J6" s="40"/>
      <c r="K6" s="40"/>
      <c r="L6" s="75"/>
    </row>
    <row r="7" spans="1:12" ht="54" customHeight="1">
      <c r="A7" s="77"/>
      <c r="B7" s="47" t="s">
        <v>0</v>
      </c>
      <c r="C7" s="47"/>
      <c r="D7" s="48">
        <f>SUM(D4:D5)</f>
        <v>15000000</v>
      </c>
      <c r="E7" s="48">
        <f>SUM(E4:E5)</f>
        <v>15755500</v>
      </c>
      <c r="F7" s="78"/>
      <c r="G7" s="78"/>
      <c r="H7" s="78"/>
      <c r="I7" s="78"/>
      <c r="J7" s="78"/>
      <c r="K7" s="78"/>
      <c r="L7" s="79"/>
    </row>
    <row r="8" spans="1:12" ht="24.95" customHeight="1">
      <c r="A8" s="80"/>
      <c r="B8" s="81"/>
      <c r="C8" s="81"/>
      <c r="D8" s="82"/>
      <c r="E8" s="82"/>
      <c r="F8" s="83"/>
      <c r="G8" s="83"/>
      <c r="H8" s="83"/>
      <c r="I8" s="83"/>
      <c r="J8" s="83"/>
      <c r="K8" s="83"/>
      <c r="L8" s="84"/>
    </row>
    <row r="9" spans="1:12" ht="60" customHeight="1">
      <c r="A9" s="309" t="s">
        <v>170</v>
      </c>
      <c r="B9" s="309"/>
      <c r="C9" s="309"/>
      <c r="D9" s="309"/>
      <c r="E9" s="309"/>
      <c r="F9" s="309"/>
      <c r="G9" s="309"/>
      <c r="H9" s="309"/>
      <c r="I9" s="309"/>
      <c r="J9" s="309"/>
      <c r="K9" s="308" t="s">
        <v>349</v>
      </c>
      <c r="L9" s="308"/>
    </row>
    <row r="10" spans="1:12" ht="30" customHeight="1">
      <c r="A10" s="307" t="s">
        <v>165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</row>
    <row r="11" spans="1:12" ht="36">
      <c r="A11" s="37" t="s">
        <v>27</v>
      </c>
      <c r="B11" s="38" t="s">
        <v>28</v>
      </c>
      <c r="C11" s="38" t="s">
        <v>29</v>
      </c>
      <c r="D11" s="37" t="s">
        <v>30</v>
      </c>
      <c r="E11" s="37" t="s">
        <v>48</v>
      </c>
      <c r="F11" s="38" t="s">
        <v>49</v>
      </c>
      <c r="G11" s="38" t="s">
        <v>33</v>
      </c>
      <c r="H11" s="38" t="s">
        <v>166</v>
      </c>
      <c r="I11" s="38" t="s">
        <v>35</v>
      </c>
      <c r="J11" s="38" t="s">
        <v>167</v>
      </c>
      <c r="K11" s="71" t="s">
        <v>37</v>
      </c>
      <c r="L11" s="38" t="s">
        <v>38</v>
      </c>
    </row>
    <row r="12" spans="1:12" ht="56.25" customHeight="1">
      <c r="A12" s="40">
        <v>1</v>
      </c>
      <c r="B12" s="54" t="s">
        <v>51</v>
      </c>
      <c r="C12" s="54" t="s">
        <v>40</v>
      </c>
      <c r="D12" s="54">
        <v>17500000</v>
      </c>
      <c r="E12" s="54">
        <f>D12/100*100.72</f>
        <v>17626000</v>
      </c>
      <c r="F12" s="55">
        <v>37538</v>
      </c>
      <c r="G12" s="55">
        <v>37538</v>
      </c>
      <c r="H12" s="56">
        <v>7.9500000000000001E-2</v>
      </c>
      <c r="I12" s="54">
        <f t="shared" ref="I12:I19" si="0">D12*H12</f>
        <v>1391250</v>
      </c>
      <c r="J12" s="54" t="s">
        <v>41</v>
      </c>
      <c r="K12" s="57" t="s">
        <v>171</v>
      </c>
      <c r="L12" s="58">
        <v>48454</v>
      </c>
    </row>
    <row r="13" spans="1:12" ht="56.25" customHeight="1">
      <c r="A13" s="40">
        <v>2</v>
      </c>
      <c r="B13" s="54" t="s">
        <v>53</v>
      </c>
      <c r="C13" s="54" t="s">
        <v>40</v>
      </c>
      <c r="D13" s="54">
        <v>20000000</v>
      </c>
      <c r="E13" s="54">
        <v>19940000</v>
      </c>
      <c r="F13" s="55">
        <v>37749</v>
      </c>
      <c r="G13" s="55">
        <v>37749</v>
      </c>
      <c r="H13" s="56">
        <v>6.3E-2</v>
      </c>
      <c r="I13" s="54">
        <f t="shared" si="0"/>
        <v>1260000</v>
      </c>
      <c r="J13" s="54" t="s">
        <v>41</v>
      </c>
      <c r="K13" s="57" t="s">
        <v>54</v>
      </c>
      <c r="L13" s="58">
        <v>45025</v>
      </c>
    </row>
    <row r="14" spans="1:12" ht="56.25" customHeight="1">
      <c r="A14" s="40">
        <v>3</v>
      </c>
      <c r="B14" s="54" t="s">
        <v>55</v>
      </c>
      <c r="C14" s="54" t="s">
        <v>40</v>
      </c>
      <c r="D14" s="54">
        <v>10000000</v>
      </c>
      <c r="E14" s="54">
        <v>10099000</v>
      </c>
      <c r="F14" s="55">
        <v>39031</v>
      </c>
      <c r="G14" s="55">
        <v>39034</v>
      </c>
      <c r="H14" s="56">
        <v>8.1500000000000003E-2</v>
      </c>
      <c r="I14" s="54">
        <f t="shared" si="0"/>
        <v>815000</v>
      </c>
      <c r="J14" s="54" t="s">
        <v>41</v>
      </c>
      <c r="K14" s="57" t="s">
        <v>56</v>
      </c>
      <c r="L14" s="58">
        <v>44850</v>
      </c>
    </row>
    <row r="15" spans="1:12" ht="56.25" customHeight="1">
      <c r="A15" s="40">
        <v>4</v>
      </c>
      <c r="B15" s="41" t="s">
        <v>57</v>
      </c>
      <c r="C15" s="54" t="s">
        <v>44</v>
      </c>
      <c r="D15" s="54">
        <v>30000000</v>
      </c>
      <c r="E15" s="54">
        <v>30000000</v>
      </c>
      <c r="F15" s="55">
        <v>42087</v>
      </c>
      <c r="G15" s="55">
        <v>42087</v>
      </c>
      <c r="H15" s="56">
        <v>0.104</v>
      </c>
      <c r="I15" s="54">
        <f t="shared" si="0"/>
        <v>3120000</v>
      </c>
      <c r="J15" s="54" t="s">
        <v>45</v>
      </c>
      <c r="K15" s="60" t="s">
        <v>88</v>
      </c>
      <c r="L15" s="55">
        <v>43917</v>
      </c>
    </row>
    <row r="16" spans="1:12" ht="56.25" customHeight="1">
      <c r="A16" s="40">
        <v>5</v>
      </c>
      <c r="B16" s="41" t="s">
        <v>59</v>
      </c>
      <c r="C16" s="54" t="s">
        <v>40</v>
      </c>
      <c r="D16" s="54">
        <v>30000000</v>
      </c>
      <c r="E16" s="54">
        <f>+D16*105.21%</f>
        <v>31563000</v>
      </c>
      <c r="F16" s="55">
        <v>42401</v>
      </c>
      <c r="G16" s="55">
        <v>42402</v>
      </c>
      <c r="H16" s="56">
        <v>9.2899999999999996E-2</v>
      </c>
      <c r="I16" s="54">
        <f t="shared" si="0"/>
        <v>2787000</v>
      </c>
      <c r="J16" s="54" t="s">
        <v>41</v>
      </c>
      <c r="K16" s="60" t="s">
        <v>172</v>
      </c>
      <c r="L16" s="55">
        <v>45208</v>
      </c>
    </row>
    <row r="17" spans="1:19" ht="56.25" customHeight="1">
      <c r="A17" s="40">
        <v>6</v>
      </c>
      <c r="B17" s="41" t="s">
        <v>62</v>
      </c>
      <c r="C17" s="54" t="s">
        <v>60</v>
      </c>
      <c r="D17" s="54">
        <v>30000000</v>
      </c>
      <c r="E17" s="54">
        <f>+D17*108.44%</f>
        <v>32532000</v>
      </c>
      <c r="F17" s="55">
        <v>42998</v>
      </c>
      <c r="G17" s="55">
        <v>42999</v>
      </c>
      <c r="H17" s="56">
        <v>8.5000000000000006E-2</v>
      </c>
      <c r="I17" s="60">
        <f t="shared" si="0"/>
        <v>2550000</v>
      </c>
      <c r="J17" s="54" t="s">
        <v>41</v>
      </c>
      <c r="K17" s="61" t="s">
        <v>63</v>
      </c>
      <c r="L17" s="61">
        <v>47205</v>
      </c>
    </row>
    <row r="18" spans="1:19" ht="56.25" customHeight="1">
      <c r="A18" s="40">
        <v>7</v>
      </c>
      <c r="B18" s="41" t="s">
        <v>64</v>
      </c>
      <c r="C18" s="54" t="s">
        <v>44</v>
      </c>
      <c r="D18" s="54">
        <v>60000000</v>
      </c>
      <c r="E18" s="54">
        <f>D18*100%</f>
        <v>60000000</v>
      </c>
      <c r="F18" s="55">
        <v>43133</v>
      </c>
      <c r="G18" s="55">
        <v>43133</v>
      </c>
      <c r="H18" s="56">
        <v>8.2500000000000004E-2</v>
      </c>
      <c r="I18" s="60">
        <f t="shared" si="0"/>
        <v>4950000</v>
      </c>
      <c r="J18" s="54" t="s">
        <v>45</v>
      </c>
      <c r="K18" s="61" t="s">
        <v>65</v>
      </c>
      <c r="L18" s="61">
        <v>46784</v>
      </c>
    </row>
    <row r="19" spans="1:19" ht="56.25" customHeight="1">
      <c r="A19" s="40">
        <v>8</v>
      </c>
      <c r="B19" s="41" t="s">
        <v>43</v>
      </c>
      <c r="C19" s="54" t="s">
        <v>44</v>
      </c>
      <c r="D19" s="54">
        <v>40000000</v>
      </c>
      <c r="E19" s="54">
        <f>D19*102.88%</f>
        <v>41152000</v>
      </c>
      <c r="F19" s="55">
        <v>43370</v>
      </c>
      <c r="G19" s="55">
        <v>43370</v>
      </c>
      <c r="H19" s="56">
        <v>9.4500000000000001E-2</v>
      </c>
      <c r="I19" s="60">
        <f t="shared" si="0"/>
        <v>3780000</v>
      </c>
      <c r="J19" s="54" t="s">
        <v>45</v>
      </c>
      <c r="K19" s="61" t="s">
        <v>46</v>
      </c>
      <c r="L19" s="61">
        <v>46266</v>
      </c>
    </row>
    <row r="20" spans="1:19" ht="56.25" customHeight="1">
      <c r="A20" s="62"/>
      <c r="B20" s="47" t="s">
        <v>0</v>
      </c>
      <c r="C20" s="62"/>
      <c r="D20" s="63">
        <f>SUM(D12:D19)</f>
        <v>237500000</v>
      </c>
      <c r="E20" s="63">
        <f>SUM(E12:E19)</f>
        <v>242912000</v>
      </c>
      <c r="F20" s="62"/>
      <c r="G20" s="62"/>
      <c r="H20" s="62"/>
      <c r="I20" s="62"/>
      <c r="J20" s="62"/>
      <c r="K20" s="62"/>
      <c r="L20" s="62"/>
    </row>
    <row r="21" spans="1:19" ht="24.95" customHeight="1">
      <c r="A21" s="85"/>
      <c r="B21" s="85"/>
      <c r="C21" s="85"/>
      <c r="D21" s="86"/>
      <c r="E21" s="86"/>
      <c r="F21" s="85"/>
      <c r="G21" s="85"/>
      <c r="H21" s="85"/>
      <c r="I21" s="85"/>
      <c r="J21" s="87"/>
      <c r="K21" s="87"/>
      <c r="L21" s="87"/>
    </row>
    <row r="22" spans="1:19" ht="60" customHeight="1">
      <c r="A22" s="309" t="s">
        <v>173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8" t="s">
        <v>349</v>
      </c>
      <c r="L22" s="308"/>
    </row>
    <row r="23" spans="1:19" ht="30" customHeight="1">
      <c r="A23" s="307" t="s">
        <v>165</v>
      </c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spans="1:19" ht="36">
      <c r="A24" s="38" t="s">
        <v>27</v>
      </c>
      <c r="B24" s="38" t="s">
        <v>28</v>
      </c>
      <c r="C24" s="38" t="s">
        <v>29</v>
      </c>
      <c r="D24" s="38" t="s">
        <v>30</v>
      </c>
      <c r="E24" s="38" t="s">
        <v>48</v>
      </c>
      <c r="F24" s="38" t="s">
        <v>174</v>
      </c>
      <c r="G24" s="38" t="s">
        <v>67</v>
      </c>
      <c r="H24" s="38" t="s">
        <v>166</v>
      </c>
      <c r="I24" s="38" t="s">
        <v>35</v>
      </c>
      <c r="J24" s="38" t="s">
        <v>167</v>
      </c>
      <c r="K24" s="71" t="s">
        <v>37</v>
      </c>
      <c r="L24" s="38" t="s">
        <v>38</v>
      </c>
    </row>
    <row r="25" spans="1:19" ht="36">
      <c r="A25" s="40">
        <v>1</v>
      </c>
      <c r="B25" s="54" t="s">
        <v>68</v>
      </c>
      <c r="C25" s="54" t="s">
        <v>40</v>
      </c>
      <c r="D25" s="54">
        <v>32500000</v>
      </c>
      <c r="E25" s="54">
        <v>32734000</v>
      </c>
      <c r="F25" s="55">
        <v>37538</v>
      </c>
      <c r="G25" s="55">
        <v>37538</v>
      </c>
      <c r="H25" s="56">
        <v>7.9500000000000001E-2</v>
      </c>
      <c r="I25" s="54">
        <f t="shared" ref="I25:I51" si="1">D25*H25</f>
        <v>2583750</v>
      </c>
      <c r="J25" s="54" t="s">
        <v>41</v>
      </c>
      <c r="K25" s="57" t="s">
        <v>171</v>
      </c>
      <c r="L25" s="55">
        <v>11929</v>
      </c>
    </row>
    <row r="26" spans="1:19" ht="36">
      <c r="A26" s="40">
        <v>2</v>
      </c>
      <c r="B26" s="54" t="s">
        <v>69</v>
      </c>
      <c r="C26" s="54" t="s">
        <v>40</v>
      </c>
      <c r="D26" s="54">
        <v>10000000</v>
      </c>
      <c r="E26" s="54">
        <v>9970000</v>
      </c>
      <c r="F26" s="55">
        <v>37749</v>
      </c>
      <c r="G26" s="55">
        <v>37749</v>
      </c>
      <c r="H26" s="56">
        <v>6.3E-2</v>
      </c>
      <c r="I26" s="54">
        <f t="shared" si="1"/>
        <v>630000</v>
      </c>
      <c r="J26" s="54" t="s">
        <v>41</v>
      </c>
      <c r="K26" s="57" t="s">
        <v>54</v>
      </c>
      <c r="L26" s="61">
        <v>45025</v>
      </c>
      <c r="M26" s="64"/>
      <c r="N26" s="64"/>
      <c r="O26" s="64"/>
      <c r="P26" s="64"/>
      <c r="Q26" s="64"/>
      <c r="R26" s="64"/>
      <c r="S26" s="64"/>
    </row>
    <row r="27" spans="1:19" ht="36">
      <c r="A27" s="40">
        <v>3</v>
      </c>
      <c r="B27" s="54" t="s">
        <v>70</v>
      </c>
      <c r="C27" s="54" t="s">
        <v>40</v>
      </c>
      <c r="D27" s="54">
        <v>40000000</v>
      </c>
      <c r="E27" s="54">
        <v>40396000</v>
      </c>
      <c r="F27" s="55">
        <v>39031</v>
      </c>
      <c r="G27" s="55">
        <v>39034</v>
      </c>
      <c r="H27" s="56">
        <v>8.1500000000000003E-2</v>
      </c>
      <c r="I27" s="54">
        <f t="shared" si="1"/>
        <v>3260000</v>
      </c>
      <c r="J27" s="54" t="s">
        <v>41</v>
      </c>
      <c r="K27" s="65" t="s">
        <v>71</v>
      </c>
      <c r="L27" s="61">
        <v>44850</v>
      </c>
    </row>
    <row r="28" spans="1:19" ht="36">
      <c r="A28" s="40">
        <v>4</v>
      </c>
      <c r="B28" s="41" t="s">
        <v>72</v>
      </c>
      <c r="C28" s="41" t="s">
        <v>40</v>
      </c>
      <c r="D28" s="54">
        <v>30000000</v>
      </c>
      <c r="E28" s="54">
        <v>29394000</v>
      </c>
      <c r="F28" s="55">
        <v>40570</v>
      </c>
      <c r="G28" s="55">
        <v>40571</v>
      </c>
      <c r="H28" s="56">
        <v>8.2000000000000003E-2</v>
      </c>
      <c r="I28" s="54">
        <f t="shared" si="1"/>
        <v>2460000</v>
      </c>
      <c r="J28" s="54" t="s">
        <v>41</v>
      </c>
      <c r="K28" s="65" t="s">
        <v>73</v>
      </c>
      <c r="L28" s="61">
        <v>45550</v>
      </c>
    </row>
    <row r="29" spans="1:19" ht="53.25" customHeight="1">
      <c r="A29" s="40">
        <v>5</v>
      </c>
      <c r="B29" s="54" t="s">
        <v>74</v>
      </c>
      <c r="C29" s="54" t="s">
        <v>40</v>
      </c>
      <c r="D29" s="54">
        <v>20000000</v>
      </c>
      <c r="E29" s="54">
        <f>D29*97.39%</f>
        <v>19478000</v>
      </c>
      <c r="F29" s="55">
        <v>40912</v>
      </c>
      <c r="G29" s="55">
        <v>40913</v>
      </c>
      <c r="H29" s="56">
        <v>8.2799999999999999E-2</v>
      </c>
      <c r="I29" s="54">
        <f t="shared" si="1"/>
        <v>1656000</v>
      </c>
      <c r="J29" s="54" t="s">
        <v>41</v>
      </c>
      <c r="K29" s="65" t="s">
        <v>75</v>
      </c>
      <c r="L29" s="61">
        <v>46651</v>
      </c>
    </row>
    <row r="30" spans="1:19" ht="53.25" customHeight="1">
      <c r="A30" s="40">
        <v>6</v>
      </c>
      <c r="B30" s="54" t="s">
        <v>76</v>
      </c>
      <c r="C30" s="54" t="s">
        <v>77</v>
      </c>
      <c r="D30" s="54">
        <v>50000000</v>
      </c>
      <c r="E30" s="54">
        <v>50000000</v>
      </c>
      <c r="F30" s="55">
        <v>40938</v>
      </c>
      <c r="G30" s="55">
        <v>40938</v>
      </c>
      <c r="H30" s="56">
        <v>9.9699999999999997E-2</v>
      </c>
      <c r="I30" s="54">
        <f t="shared" si="1"/>
        <v>4985000</v>
      </c>
      <c r="J30" s="54" t="s">
        <v>41</v>
      </c>
      <c r="K30" s="65" t="s">
        <v>78</v>
      </c>
      <c r="L30" s="61">
        <v>45321</v>
      </c>
    </row>
    <row r="31" spans="1:19" ht="53.25" customHeight="1">
      <c r="A31" s="40">
        <v>7</v>
      </c>
      <c r="B31" s="54" t="s">
        <v>79</v>
      </c>
      <c r="C31" s="54" t="s">
        <v>40</v>
      </c>
      <c r="D31" s="54">
        <v>20000000</v>
      </c>
      <c r="E31" s="54">
        <f>+D31*90.52%</f>
        <v>18104000</v>
      </c>
      <c r="F31" s="55">
        <v>41255</v>
      </c>
      <c r="G31" s="55">
        <v>41256</v>
      </c>
      <c r="H31" s="56">
        <v>6.3500000000000001E-2</v>
      </c>
      <c r="I31" s="54">
        <f t="shared" si="1"/>
        <v>1270000</v>
      </c>
      <c r="J31" s="54" t="s">
        <v>41</v>
      </c>
      <c r="K31" s="65" t="s">
        <v>80</v>
      </c>
      <c r="L31" s="61">
        <v>43832</v>
      </c>
    </row>
    <row r="32" spans="1:19" ht="53.25" customHeight="1">
      <c r="A32" s="40">
        <v>8</v>
      </c>
      <c r="B32" s="54" t="s">
        <v>81</v>
      </c>
      <c r="C32" s="54" t="s">
        <v>40</v>
      </c>
      <c r="D32" s="54">
        <v>30000000</v>
      </c>
      <c r="E32" s="54">
        <v>28140000</v>
      </c>
      <c r="F32" s="55">
        <v>41638</v>
      </c>
      <c r="G32" s="55">
        <v>41639</v>
      </c>
      <c r="H32" s="56">
        <v>8.1500000000000003E-2</v>
      </c>
      <c r="I32" s="54">
        <f t="shared" si="1"/>
        <v>2445000</v>
      </c>
      <c r="J32" s="54" t="s">
        <v>41</v>
      </c>
      <c r="K32" s="65" t="s">
        <v>82</v>
      </c>
      <c r="L32" s="61">
        <v>44723</v>
      </c>
    </row>
    <row r="33" spans="1:12" ht="70.5" customHeight="1">
      <c r="A33" s="40">
        <v>9</v>
      </c>
      <c r="B33" s="54" t="s">
        <v>83</v>
      </c>
      <c r="C33" s="54" t="s">
        <v>40</v>
      </c>
      <c r="D33" s="54">
        <v>31000000</v>
      </c>
      <c r="E33" s="54">
        <f>+D33*99.82%</f>
        <v>30944200</v>
      </c>
      <c r="F33" s="55">
        <v>41703</v>
      </c>
      <c r="G33" s="55">
        <v>41704</v>
      </c>
      <c r="H33" s="56">
        <v>9.1999999999999998E-2</v>
      </c>
      <c r="I33" s="54">
        <f t="shared" si="1"/>
        <v>2852000</v>
      </c>
      <c r="J33" s="54" t="s">
        <v>41</v>
      </c>
      <c r="K33" s="61" t="s">
        <v>42</v>
      </c>
      <c r="L33" s="61">
        <v>47756</v>
      </c>
    </row>
    <row r="34" spans="1:12" ht="70.5" customHeight="1">
      <c r="A34" s="40">
        <v>10</v>
      </c>
      <c r="B34" s="41" t="s">
        <v>84</v>
      </c>
      <c r="C34" s="41" t="s">
        <v>44</v>
      </c>
      <c r="D34" s="54">
        <v>27000000</v>
      </c>
      <c r="E34" s="54">
        <f>+D34*100.02%</f>
        <v>27005400</v>
      </c>
      <c r="F34" s="55">
        <v>41704</v>
      </c>
      <c r="G34" s="55">
        <v>41704</v>
      </c>
      <c r="H34" s="56">
        <v>9.7299999999999998E-2</v>
      </c>
      <c r="I34" s="54">
        <f t="shared" si="1"/>
        <v>2627100</v>
      </c>
      <c r="J34" s="54" t="s">
        <v>45</v>
      </c>
      <c r="K34" s="55" t="s">
        <v>85</v>
      </c>
      <c r="L34" s="61">
        <v>45277</v>
      </c>
    </row>
    <row r="35" spans="1:12" ht="50.25" customHeight="1">
      <c r="A35" s="40">
        <v>11</v>
      </c>
      <c r="B35" s="54" t="s">
        <v>175</v>
      </c>
      <c r="C35" s="54" t="s">
        <v>44</v>
      </c>
      <c r="D35" s="54">
        <v>30000000</v>
      </c>
      <c r="E35" s="54">
        <v>30000000</v>
      </c>
      <c r="F35" s="55">
        <v>42038</v>
      </c>
      <c r="G35" s="55">
        <v>42048</v>
      </c>
      <c r="H35" s="56">
        <v>9.35E-2</v>
      </c>
      <c r="I35" s="54">
        <f t="shared" si="1"/>
        <v>2805000</v>
      </c>
      <c r="J35" s="54" t="s">
        <v>45</v>
      </c>
      <c r="K35" s="55" t="s">
        <v>87</v>
      </c>
      <c r="L35" s="61">
        <v>43874</v>
      </c>
    </row>
    <row r="36" spans="1:12" ht="53.25" customHeight="1">
      <c r="A36" s="40">
        <v>12</v>
      </c>
      <c r="B36" s="41" t="s">
        <v>57</v>
      </c>
      <c r="C36" s="54" t="s">
        <v>44</v>
      </c>
      <c r="D36" s="54">
        <v>30000000</v>
      </c>
      <c r="E36" s="54">
        <v>30000000</v>
      </c>
      <c r="F36" s="55">
        <v>42087</v>
      </c>
      <c r="G36" s="55">
        <v>42087</v>
      </c>
      <c r="H36" s="56">
        <v>0.104</v>
      </c>
      <c r="I36" s="54">
        <f t="shared" si="1"/>
        <v>3120000</v>
      </c>
      <c r="J36" s="54" t="s">
        <v>45</v>
      </c>
      <c r="K36" s="55" t="s">
        <v>58</v>
      </c>
      <c r="L36" s="61">
        <v>43917</v>
      </c>
    </row>
    <row r="37" spans="1:12" ht="58.5" customHeight="1">
      <c r="A37" s="40">
        <v>13</v>
      </c>
      <c r="B37" s="41" t="s">
        <v>89</v>
      </c>
      <c r="C37" s="54" t="s">
        <v>44</v>
      </c>
      <c r="D37" s="54">
        <v>20000000</v>
      </c>
      <c r="E37" s="54">
        <v>20094000</v>
      </c>
      <c r="F37" s="55">
        <v>42156</v>
      </c>
      <c r="G37" s="55">
        <v>42157</v>
      </c>
      <c r="H37" s="56">
        <v>9.1300000000000006E-2</v>
      </c>
      <c r="I37" s="54">
        <f t="shared" si="1"/>
        <v>1826000.0000000002</v>
      </c>
      <c r="J37" s="54" t="s">
        <v>45</v>
      </c>
      <c r="K37" s="55" t="s">
        <v>112</v>
      </c>
      <c r="L37" s="61">
        <v>44469</v>
      </c>
    </row>
    <row r="38" spans="1:12" ht="58.5" customHeight="1">
      <c r="A38" s="40">
        <v>14</v>
      </c>
      <c r="B38" s="41" t="s">
        <v>39</v>
      </c>
      <c r="C38" s="54" t="s">
        <v>40</v>
      </c>
      <c r="D38" s="54">
        <v>30000000</v>
      </c>
      <c r="E38" s="54">
        <f>+D38*109.35%</f>
        <v>32804999.999999996</v>
      </c>
      <c r="F38" s="55">
        <v>42382</v>
      </c>
      <c r="G38" s="55">
        <v>42383</v>
      </c>
      <c r="H38" s="56">
        <v>9.1999999999999998E-2</v>
      </c>
      <c r="I38" s="60">
        <f t="shared" si="1"/>
        <v>2760000</v>
      </c>
      <c r="J38" s="54" t="s">
        <v>41</v>
      </c>
      <c r="K38" s="61" t="s">
        <v>42</v>
      </c>
      <c r="L38" s="61">
        <v>47756</v>
      </c>
    </row>
    <row r="39" spans="1:12" ht="58.5" customHeight="1">
      <c r="A39" s="40">
        <v>15</v>
      </c>
      <c r="B39" s="41" t="s">
        <v>59</v>
      </c>
      <c r="C39" s="54" t="s">
        <v>40</v>
      </c>
      <c r="D39" s="54">
        <v>20000000</v>
      </c>
      <c r="E39" s="54">
        <f>+D39*105.21%</f>
        <v>21042000</v>
      </c>
      <c r="F39" s="55">
        <v>42401</v>
      </c>
      <c r="G39" s="55">
        <v>42402</v>
      </c>
      <c r="H39" s="56">
        <v>9.4700000000000006E-2</v>
      </c>
      <c r="I39" s="60">
        <f t="shared" si="1"/>
        <v>1894000.0000000002</v>
      </c>
      <c r="J39" s="54" t="s">
        <v>41</v>
      </c>
      <c r="K39" s="55" t="s">
        <v>176</v>
      </c>
      <c r="L39" s="61">
        <v>45208</v>
      </c>
    </row>
    <row r="40" spans="1:12" ht="58.5" customHeight="1">
      <c r="A40" s="40">
        <v>16</v>
      </c>
      <c r="B40" s="41" t="s">
        <v>91</v>
      </c>
      <c r="C40" s="54" t="s">
        <v>44</v>
      </c>
      <c r="D40" s="54">
        <v>100000000</v>
      </c>
      <c r="E40" s="54">
        <f>D40*102.25%</f>
        <v>102250000</v>
      </c>
      <c r="F40" s="55">
        <v>42733</v>
      </c>
      <c r="G40" s="55">
        <v>42734</v>
      </c>
      <c r="H40" s="56">
        <v>9.5000000000000001E-2</v>
      </c>
      <c r="I40" s="60">
        <f t="shared" si="1"/>
        <v>9500000</v>
      </c>
      <c r="J40" s="54" t="s">
        <v>45</v>
      </c>
      <c r="K40" s="55" t="s">
        <v>92</v>
      </c>
      <c r="L40" s="61">
        <v>72943</v>
      </c>
    </row>
    <row r="41" spans="1:12" ht="72.75" customHeight="1">
      <c r="A41" s="40">
        <v>17</v>
      </c>
      <c r="B41" s="41" t="s">
        <v>83</v>
      </c>
      <c r="C41" s="54" t="s">
        <v>40</v>
      </c>
      <c r="D41" s="54">
        <v>30000000</v>
      </c>
      <c r="E41" s="54">
        <f>D41*113.95%</f>
        <v>34185000</v>
      </c>
      <c r="F41" s="55">
        <v>42797</v>
      </c>
      <c r="G41" s="55">
        <v>42800</v>
      </c>
      <c r="H41" s="56">
        <v>9.1999999999999998E-2</v>
      </c>
      <c r="I41" s="60">
        <f>D41*H41</f>
        <v>2760000</v>
      </c>
      <c r="J41" s="54" t="s">
        <v>41</v>
      </c>
      <c r="K41" s="61" t="s">
        <v>42</v>
      </c>
      <c r="L41" s="61">
        <v>47756</v>
      </c>
    </row>
    <row r="42" spans="1:12" ht="69" customHeight="1">
      <c r="A42" s="40">
        <v>18</v>
      </c>
      <c r="B42" s="41" t="s">
        <v>83</v>
      </c>
      <c r="C42" s="54" t="s">
        <v>40</v>
      </c>
      <c r="D42" s="54">
        <v>50000000</v>
      </c>
      <c r="E42" s="54">
        <f>D42*113.93%</f>
        <v>56965000</v>
      </c>
      <c r="F42" s="55">
        <v>42797</v>
      </c>
      <c r="G42" s="55">
        <v>42800</v>
      </c>
      <c r="H42" s="56">
        <v>9.1999999999999998E-2</v>
      </c>
      <c r="I42" s="60">
        <f t="shared" si="1"/>
        <v>4600000</v>
      </c>
      <c r="J42" s="54" t="s">
        <v>41</v>
      </c>
      <c r="K42" s="61" t="s">
        <v>42</v>
      </c>
      <c r="L42" s="61">
        <v>47756</v>
      </c>
    </row>
    <row r="43" spans="1:12" ht="76.5" customHeight="1">
      <c r="A43" s="40">
        <v>19</v>
      </c>
      <c r="B43" s="41" t="s">
        <v>95</v>
      </c>
      <c r="C43" s="54" t="s">
        <v>44</v>
      </c>
      <c r="D43" s="54">
        <v>50000000</v>
      </c>
      <c r="E43" s="54">
        <f>D43*100.84%</f>
        <v>50420000</v>
      </c>
      <c r="F43" s="55">
        <v>42852</v>
      </c>
      <c r="G43" s="55">
        <v>42852</v>
      </c>
      <c r="H43" s="56">
        <v>8.0500000000000002E-2</v>
      </c>
      <c r="I43" s="60">
        <f t="shared" si="1"/>
        <v>4025000</v>
      </c>
      <c r="J43" s="54" t="s">
        <v>45</v>
      </c>
      <c r="K43" s="61" t="s">
        <v>96</v>
      </c>
      <c r="L43" s="61">
        <v>46475</v>
      </c>
    </row>
    <row r="44" spans="1:12" ht="62.25" customHeight="1">
      <c r="A44" s="40">
        <v>20</v>
      </c>
      <c r="B44" s="41" t="s">
        <v>97</v>
      </c>
      <c r="C44" s="54" t="s">
        <v>44</v>
      </c>
      <c r="D44" s="54">
        <v>100000000</v>
      </c>
      <c r="E44" s="54">
        <f>D44*101.51%</f>
        <v>101510000.00000001</v>
      </c>
      <c r="F44" s="55">
        <v>42852</v>
      </c>
      <c r="G44" s="55">
        <v>42852</v>
      </c>
      <c r="H44" s="56">
        <v>8.1199999999999994E-2</v>
      </c>
      <c r="I44" s="60">
        <f t="shared" si="1"/>
        <v>8119999.9999999991</v>
      </c>
      <c r="J44" s="54" t="s">
        <v>45</v>
      </c>
      <c r="K44" s="61" t="s">
        <v>98</v>
      </c>
      <c r="L44" s="61">
        <v>46470</v>
      </c>
    </row>
    <row r="45" spans="1:12" s="88" customFormat="1" ht="36">
      <c r="A45" s="40">
        <v>21</v>
      </c>
      <c r="B45" s="41" t="s">
        <v>62</v>
      </c>
      <c r="C45" s="54" t="s">
        <v>60</v>
      </c>
      <c r="D45" s="54">
        <v>30000000</v>
      </c>
      <c r="E45" s="54">
        <f>+D45*108.44%</f>
        <v>32532000</v>
      </c>
      <c r="F45" s="55">
        <v>42998</v>
      </c>
      <c r="G45" s="55">
        <v>42999</v>
      </c>
      <c r="H45" s="56">
        <v>8.5000000000000006E-2</v>
      </c>
      <c r="I45" s="60">
        <f t="shared" si="1"/>
        <v>2550000</v>
      </c>
      <c r="J45" s="54" t="s">
        <v>41</v>
      </c>
      <c r="K45" s="61" t="s">
        <v>63</v>
      </c>
      <c r="L45" s="61">
        <v>47205</v>
      </c>
    </row>
    <row r="46" spans="1:12" s="88" customFormat="1" ht="36">
      <c r="A46" s="40">
        <v>22</v>
      </c>
      <c r="B46" s="41" t="s">
        <v>99</v>
      </c>
      <c r="C46" s="54" t="s">
        <v>60</v>
      </c>
      <c r="D46" s="54">
        <v>50000000</v>
      </c>
      <c r="E46" s="54">
        <f>D46*108.19%</f>
        <v>54095000.000000007</v>
      </c>
      <c r="F46" s="55">
        <v>43033</v>
      </c>
      <c r="G46" s="55">
        <v>43034</v>
      </c>
      <c r="H46" s="56">
        <v>8.5800000000000001E-2</v>
      </c>
      <c r="I46" s="60">
        <f t="shared" si="1"/>
        <v>4290000</v>
      </c>
      <c r="J46" s="54" t="s">
        <v>41</v>
      </c>
      <c r="K46" s="61" t="s">
        <v>100</v>
      </c>
      <c r="L46" s="61">
        <v>48001</v>
      </c>
    </row>
    <row r="47" spans="1:12" s="88" customFormat="1" ht="54">
      <c r="A47" s="40">
        <v>23</v>
      </c>
      <c r="B47" s="41" t="s">
        <v>101</v>
      </c>
      <c r="C47" s="54" t="s">
        <v>77</v>
      </c>
      <c r="D47" s="54">
        <v>50000000</v>
      </c>
      <c r="E47" s="54">
        <f>D47*100.02%</f>
        <v>50010000</v>
      </c>
      <c r="F47" s="55">
        <v>43033</v>
      </c>
      <c r="G47" s="55">
        <v>43034</v>
      </c>
      <c r="H47" s="56">
        <v>9.8000000000000004E-2</v>
      </c>
      <c r="I47" s="60">
        <f t="shared" si="1"/>
        <v>4900000</v>
      </c>
      <c r="J47" s="54" t="s">
        <v>41</v>
      </c>
      <c r="K47" s="61" t="s">
        <v>42</v>
      </c>
      <c r="L47" s="61">
        <v>47937</v>
      </c>
    </row>
    <row r="48" spans="1:12" s="88" customFormat="1" ht="72" customHeight="1">
      <c r="A48" s="40">
        <v>24</v>
      </c>
      <c r="B48" s="41" t="s">
        <v>102</v>
      </c>
      <c r="C48" s="54" t="s">
        <v>44</v>
      </c>
      <c r="D48" s="54">
        <v>29000000</v>
      </c>
      <c r="E48" s="54">
        <f>D48*99.99%</f>
        <v>28997099.999999996</v>
      </c>
      <c r="F48" s="55">
        <v>43056</v>
      </c>
      <c r="G48" s="55">
        <v>43056</v>
      </c>
      <c r="H48" s="56">
        <v>8.0199999999999994E-2</v>
      </c>
      <c r="I48" s="60">
        <f t="shared" si="1"/>
        <v>2325800</v>
      </c>
      <c r="J48" s="54" t="s">
        <v>45</v>
      </c>
      <c r="K48" s="61" t="s">
        <v>103</v>
      </c>
      <c r="L48" s="61">
        <v>46705</v>
      </c>
    </row>
    <row r="49" spans="1:12" s="88" customFormat="1" ht="54">
      <c r="A49" s="40">
        <v>25</v>
      </c>
      <c r="B49" s="41" t="s">
        <v>102</v>
      </c>
      <c r="C49" s="54" t="s">
        <v>44</v>
      </c>
      <c r="D49" s="54">
        <v>20000000</v>
      </c>
      <c r="E49" s="54">
        <f>D49*99.99%</f>
        <v>19997999.999999996</v>
      </c>
      <c r="F49" s="55">
        <v>43056</v>
      </c>
      <c r="G49" s="55">
        <v>43056</v>
      </c>
      <c r="H49" s="56">
        <v>8.0199999999999994E-2</v>
      </c>
      <c r="I49" s="60">
        <f>D49*H49</f>
        <v>1603999.9999999998</v>
      </c>
      <c r="J49" s="54" t="s">
        <v>45</v>
      </c>
      <c r="K49" s="61" t="s">
        <v>103</v>
      </c>
      <c r="L49" s="61">
        <v>46705</v>
      </c>
    </row>
    <row r="50" spans="1:12" s="88" customFormat="1" ht="54">
      <c r="A50" s="40">
        <v>26</v>
      </c>
      <c r="B50" s="41" t="s">
        <v>64</v>
      </c>
      <c r="C50" s="54" t="s">
        <v>44</v>
      </c>
      <c r="D50" s="54">
        <v>100000000</v>
      </c>
      <c r="E50" s="54">
        <f>D50*100%</f>
        <v>100000000</v>
      </c>
      <c r="F50" s="55">
        <v>43133</v>
      </c>
      <c r="G50" s="55">
        <v>43133</v>
      </c>
      <c r="H50" s="56">
        <v>8.2500000000000004E-2</v>
      </c>
      <c r="I50" s="60">
        <f t="shared" si="1"/>
        <v>8250000</v>
      </c>
      <c r="J50" s="54" t="s">
        <v>45</v>
      </c>
      <c r="K50" s="61" t="s">
        <v>65</v>
      </c>
      <c r="L50" s="61">
        <v>46784</v>
      </c>
    </row>
    <row r="51" spans="1:12" s="88" customFormat="1" ht="36">
      <c r="A51" s="40">
        <v>27</v>
      </c>
      <c r="B51" s="41" t="s">
        <v>104</v>
      </c>
      <c r="C51" s="54" t="s">
        <v>44</v>
      </c>
      <c r="D51" s="54">
        <v>50000000</v>
      </c>
      <c r="E51" s="54">
        <f>D51*98.18%</f>
        <v>49090000.000000007</v>
      </c>
      <c r="F51" s="55">
        <v>43224</v>
      </c>
      <c r="G51" s="55">
        <v>43224</v>
      </c>
      <c r="H51" s="56">
        <v>9.1499999999999998E-2</v>
      </c>
      <c r="I51" s="60">
        <f t="shared" si="1"/>
        <v>4575000</v>
      </c>
      <c r="J51" s="54" t="s">
        <v>45</v>
      </c>
      <c r="K51" s="61" t="s">
        <v>105</v>
      </c>
      <c r="L51" s="61" t="s">
        <v>106</v>
      </c>
    </row>
    <row r="52" spans="1:12" s="88" customFormat="1" ht="36">
      <c r="A52" s="40">
        <v>28</v>
      </c>
      <c r="B52" s="41" t="s">
        <v>107</v>
      </c>
      <c r="C52" s="54" t="s">
        <v>60</v>
      </c>
      <c r="D52" s="54">
        <v>150000000</v>
      </c>
      <c r="E52" s="54">
        <f>D52*97.78%</f>
        <v>146670000</v>
      </c>
      <c r="F52" s="55">
        <v>43224</v>
      </c>
      <c r="G52" s="55">
        <v>43227</v>
      </c>
      <c r="H52" s="56">
        <v>7.6700000000000004E-2</v>
      </c>
      <c r="I52" s="60">
        <f>D52*H52</f>
        <v>11505000</v>
      </c>
      <c r="J52" s="54" t="s">
        <v>41</v>
      </c>
      <c r="K52" s="61" t="s">
        <v>108</v>
      </c>
      <c r="L52" s="61">
        <v>45007</v>
      </c>
    </row>
    <row r="53" spans="1:12" s="88" customFormat="1" ht="55.5" customHeight="1">
      <c r="A53" s="40">
        <v>29</v>
      </c>
      <c r="B53" s="41" t="s">
        <v>109</v>
      </c>
      <c r="C53" s="54" t="s">
        <v>44</v>
      </c>
      <c r="D53" s="54">
        <v>50000000</v>
      </c>
      <c r="E53" s="54">
        <f>D53*100.21%</f>
        <v>50105000</v>
      </c>
      <c r="F53" s="55">
        <v>43370</v>
      </c>
      <c r="G53" s="55">
        <v>43370</v>
      </c>
      <c r="H53" s="56">
        <v>8.9800000000000005E-2</v>
      </c>
      <c r="I53" s="60">
        <f>D53*H53</f>
        <v>4490000</v>
      </c>
      <c r="J53" s="54" t="s">
        <v>45</v>
      </c>
      <c r="K53" s="61" t="s">
        <v>110</v>
      </c>
      <c r="L53" s="61">
        <v>45573</v>
      </c>
    </row>
    <row r="54" spans="1:12" s="88" customFormat="1" ht="52.5" customHeight="1">
      <c r="A54" s="40">
        <v>30</v>
      </c>
      <c r="B54" s="41" t="s">
        <v>177</v>
      </c>
      <c r="C54" s="54" t="s">
        <v>44</v>
      </c>
      <c r="D54" s="54">
        <v>150000000</v>
      </c>
      <c r="E54" s="54">
        <f>D54*99.99%</f>
        <v>149984999.99999997</v>
      </c>
      <c r="F54" s="55">
        <v>43581</v>
      </c>
      <c r="G54" s="55">
        <v>43581</v>
      </c>
      <c r="H54" s="56">
        <v>8.9700000000000002E-2</v>
      </c>
      <c r="I54" s="60">
        <f>D54*H54</f>
        <v>13455000</v>
      </c>
      <c r="J54" s="54" t="s">
        <v>45</v>
      </c>
      <c r="K54" s="61" t="s">
        <v>178</v>
      </c>
      <c r="L54" s="61">
        <v>47205</v>
      </c>
    </row>
    <row r="55" spans="1:12" ht="61.5" customHeight="1">
      <c r="A55" s="40"/>
      <c r="B55" s="54"/>
      <c r="C55" s="54"/>
      <c r="D55" s="89">
        <f>SUM(D25:D54)</f>
        <v>1429500000</v>
      </c>
      <c r="E55" s="89">
        <f>SUM(E25:E54)</f>
        <v>1446918700</v>
      </c>
      <c r="F55" s="63"/>
      <c r="G55" s="56"/>
      <c r="H55" s="54"/>
      <c r="I55" s="66"/>
      <c r="J55" s="54"/>
      <c r="K55" s="55"/>
      <c r="L55" s="79"/>
    </row>
    <row r="56" spans="1:12" ht="63.75" customHeight="1">
      <c r="A56" s="40">
        <v>31</v>
      </c>
      <c r="B56" s="41" t="s">
        <v>111</v>
      </c>
      <c r="C56" s="41" t="s">
        <v>40</v>
      </c>
      <c r="D56" s="54">
        <v>180000000</v>
      </c>
      <c r="E56" s="54">
        <v>180000000</v>
      </c>
      <c r="F56" s="54"/>
      <c r="G56" s="56"/>
      <c r="H56" s="54"/>
      <c r="I56" s="66"/>
      <c r="J56" s="54" t="s">
        <v>45</v>
      </c>
      <c r="K56" s="55" t="s">
        <v>112</v>
      </c>
      <c r="L56" s="79"/>
    </row>
    <row r="57" spans="1:12" ht="48.75" customHeight="1">
      <c r="A57" s="62"/>
      <c r="B57" s="62"/>
      <c r="C57" s="62"/>
      <c r="D57" s="90">
        <f>SUM(D55:D56)</f>
        <v>1609500000</v>
      </c>
      <c r="E57" s="90">
        <f>SUM(E55:E56)</f>
        <v>1626918700</v>
      </c>
      <c r="F57" s="47"/>
      <c r="G57" s="62"/>
      <c r="H57" s="62"/>
      <c r="I57" s="55"/>
      <c r="J57" s="79"/>
      <c r="K57" s="61"/>
      <c r="L57" s="79"/>
    </row>
    <row r="58" spans="1:12" ht="24.95" customHeight="1">
      <c r="A58" s="85"/>
      <c r="B58" s="85"/>
      <c r="C58" s="85"/>
      <c r="D58" s="81"/>
      <c r="E58" s="81"/>
      <c r="F58" s="81"/>
      <c r="G58" s="85"/>
      <c r="H58" s="85"/>
      <c r="I58" s="91"/>
      <c r="J58" s="92"/>
      <c r="K58" s="93"/>
      <c r="L58" s="84"/>
    </row>
    <row r="59" spans="1:12" ht="60" customHeight="1">
      <c r="A59" s="309" t="s">
        <v>179</v>
      </c>
      <c r="B59" s="309"/>
      <c r="C59" s="309"/>
      <c r="D59" s="309"/>
      <c r="E59" s="309"/>
      <c r="F59" s="309"/>
      <c r="G59" s="309"/>
      <c r="H59" s="309"/>
      <c r="I59" s="309"/>
      <c r="J59" s="309"/>
      <c r="K59" s="308" t="s">
        <v>349</v>
      </c>
      <c r="L59" s="308"/>
    </row>
    <row r="60" spans="1:12" ht="30" customHeight="1">
      <c r="A60" s="307" t="s">
        <v>165</v>
      </c>
      <c r="B60" s="307"/>
      <c r="C60" s="307"/>
      <c r="D60" s="307"/>
      <c r="E60" s="307"/>
      <c r="F60" s="307"/>
      <c r="G60" s="307"/>
      <c r="H60" s="307"/>
      <c r="I60" s="307"/>
      <c r="J60" s="307"/>
      <c r="K60" s="307"/>
      <c r="L60" s="307"/>
    </row>
    <row r="61" spans="1:12" ht="36">
      <c r="A61" s="38" t="s">
        <v>27</v>
      </c>
      <c r="B61" s="38" t="s">
        <v>28</v>
      </c>
      <c r="C61" s="38" t="s">
        <v>29</v>
      </c>
      <c r="D61" s="38" t="s">
        <v>115</v>
      </c>
      <c r="E61" s="38" t="s">
        <v>116</v>
      </c>
      <c r="F61" s="38" t="s">
        <v>117</v>
      </c>
      <c r="G61" s="38" t="s">
        <v>67</v>
      </c>
      <c r="H61" s="38" t="s">
        <v>166</v>
      </c>
      <c r="I61" s="38" t="s">
        <v>35</v>
      </c>
      <c r="J61" s="38" t="s">
        <v>167</v>
      </c>
      <c r="K61" s="71" t="s">
        <v>180</v>
      </c>
      <c r="L61" s="38" t="s">
        <v>38</v>
      </c>
    </row>
    <row r="62" spans="1:12" ht="45" customHeight="1">
      <c r="A62" s="40">
        <v>1</v>
      </c>
      <c r="B62" s="54" t="s">
        <v>119</v>
      </c>
      <c r="C62" s="54" t="s">
        <v>40</v>
      </c>
      <c r="D62" s="54">
        <v>10000000</v>
      </c>
      <c r="E62" s="54">
        <v>10072000</v>
      </c>
      <c r="F62" s="55">
        <v>37538</v>
      </c>
      <c r="G62" s="55">
        <v>37538</v>
      </c>
      <c r="H62" s="56">
        <v>7.9500000000000001E-2</v>
      </c>
      <c r="I62" s="54">
        <f>D62*H62</f>
        <v>795000</v>
      </c>
      <c r="J62" s="54" t="s">
        <v>41</v>
      </c>
      <c r="K62" s="41" t="s">
        <v>52</v>
      </c>
      <c r="L62" s="55">
        <v>48454</v>
      </c>
    </row>
    <row r="63" spans="1:12" ht="45" customHeight="1">
      <c r="A63" s="40">
        <v>2</v>
      </c>
      <c r="B63" s="54" t="s">
        <v>120</v>
      </c>
      <c r="C63" s="54" t="s">
        <v>40</v>
      </c>
      <c r="D63" s="54">
        <v>30000000</v>
      </c>
      <c r="E63" s="54">
        <v>29910000</v>
      </c>
      <c r="F63" s="55">
        <v>37749</v>
      </c>
      <c r="G63" s="55">
        <v>37749</v>
      </c>
      <c r="H63" s="56">
        <v>6.3E-2</v>
      </c>
      <c r="I63" s="54">
        <f>D63*H63</f>
        <v>1890000</v>
      </c>
      <c r="J63" s="54" t="s">
        <v>41</v>
      </c>
      <c r="K63" s="41" t="s">
        <v>54</v>
      </c>
      <c r="L63" s="61">
        <v>45025</v>
      </c>
    </row>
    <row r="64" spans="1:12" ht="45" customHeight="1">
      <c r="A64" s="40">
        <v>3</v>
      </c>
      <c r="B64" s="54" t="s">
        <v>121</v>
      </c>
      <c r="C64" s="54" t="s">
        <v>44</v>
      </c>
      <c r="D64" s="54">
        <v>50000000</v>
      </c>
      <c r="E64" s="72">
        <f>D64*100.69/100</f>
        <v>50345000</v>
      </c>
      <c r="F64" s="55">
        <v>40263</v>
      </c>
      <c r="G64" s="55">
        <v>40263</v>
      </c>
      <c r="H64" s="56">
        <v>9.0499999999999997E-2</v>
      </c>
      <c r="I64" s="54">
        <f t="shared" ref="I64:I73" si="2">D64*H64</f>
        <v>4525000</v>
      </c>
      <c r="J64" s="54" t="s">
        <v>45</v>
      </c>
      <c r="K64" s="60" t="s">
        <v>122</v>
      </c>
      <c r="L64" s="61">
        <v>43913</v>
      </c>
    </row>
    <row r="65" spans="1:12" ht="45" customHeight="1">
      <c r="A65" s="40">
        <v>4</v>
      </c>
      <c r="B65" s="54" t="s">
        <v>123</v>
      </c>
      <c r="C65" s="54" t="s">
        <v>44</v>
      </c>
      <c r="D65" s="54">
        <v>40000000</v>
      </c>
      <c r="E65" s="54">
        <v>40380000</v>
      </c>
      <c r="F65" s="55">
        <v>40345</v>
      </c>
      <c r="G65" s="55">
        <v>40345</v>
      </c>
      <c r="H65" s="56">
        <v>8.8999999999999996E-2</v>
      </c>
      <c r="I65" s="54">
        <f t="shared" si="2"/>
        <v>3560000</v>
      </c>
      <c r="J65" s="54" t="s">
        <v>45</v>
      </c>
      <c r="K65" s="60" t="s">
        <v>124</v>
      </c>
      <c r="L65" s="61">
        <v>45756</v>
      </c>
    </row>
    <row r="66" spans="1:12" ht="45" customHeight="1">
      <c r="A66" s="40">
        <v>5</v>
      </c>
      <c r="B66" s="54" t="s">
        <v>125</v>
      </c>
      <c r="C66" s="54" t="s">
        <v>44</v>
      </c>
      <c r="D66" s="54">
        <v>30000000</v>
      </c>
      <c r="E66" s="54">
        <v>29880000</v>
      </c>
      <c r="F66" s="55">
        <v>40345</v>
      </c>
      <c r="G66" s="55">
        <v>40345</v>
      </c>
      <c r="H66" s="56">
        <v>8.6999999999999994E-2</v>
      </c>
      <c r="I66" s="54">
        <f t="shared" si="2"/>
        <v>2610000</v>
      </c>
      <c r="J66" s="54" t="s">
        <v>45</v>
      </c>
      <c r="K66" s="60" t="s">
        <v>126</v>
      </c>
      <c r="L66" s="61">
        <v>45791</v>
      </c>
    </row>
    <row r="67" spans="1:12" ht="45" customHeight="1">
      <c r="A67" s="40">
        <v>6</v>
      </c>
      <c r="B67" s="54" t="s">
        <v>127</v>
      </c>
      <c r="C67" s="54" t="s">
        <v>44</v>
      </c>
      <c r="D67" s="54">
        <v>40000000</v>
      </c>
      <c r="E67" s="54">
        <f>40080000</f>
        <v>40080000</v>
      </c>
      <c r="F67" s="55">
        <v>40501</v>
      </c>
      <c r="G67" s="55">
        <v>40504</v>
      </c>
      <c r="H67" s="56">
        <v>8.7999999999999995E-2</v>
      </c>
      <c r="I67" s="54">
        <f t="shared" si="2"/>
        <v>3520000</v>
      </c>
      <c r="J67" s="54" t="s">
        <v>45</v>
      </c>
      <c r="K67" s="60" t="s">
        <v>128</v>
      </c>
      <c r="L67" s="61">
        <v>44129</v>
      </c>
    </row>
    <row r="68" spans="1:12" ht="45" customHeight="1">
      <c r="A68" s="40">
        <v>7</v>
      </c>
      <c r="B68" s="54" t="s">
        <v>74</v>
      </c>
      <c r="C68" s="54" t="s">
        <v>40</v>
      </c>
      <c r="D68" s="54">
        <v>30000000</v>
      </c>
      <c r="E68" s="54">
        <v>29217000</v>
      </c>
      <c r="F68" s="55">
        <v>40912</v>
      </c>
      <c r="G68" s="55">
        <v>40913</v>
      </c>
      <c r="H68" s="56">
        <v>8.2799999999999999E-2</v>
      </c>
      <c r="I68" s="54">
        <f t="shared" si="2"/>
        <v>2484000</v>
      </c>
      <c r="J68" s="54" t="s">
        <v>41</v>
      </c>
      <c r="K68" s="57" t="s">
        <v>75</v>
      </c>
      <c r="L68" s="61">
        <v>46651</v>
      </c>
    </row>
    <row r="69" spans="1:12" ht="45" customHeight="1">
      <c r="A69" s="40">
        <v>8</v>
      </c>
      <c r="B69" s="54" t="s">
        <v>81</v>
      </c>
      <c r="C69" s="54" t="s">
        <v>40</v>
      </c>
      <c r="D69" s="54">
        <v>20000000</v>
      </c>
      <c r="E69" s="54">
        <v>18760000</v>
      </c>
      <c r="F69" s="55">
        <v>41639</v>
      </c>
      <c r="G69" s="55">
        <v>41639</v>
      </c>
      <c r="H69" s="56">
        <v>8.1500000000000003E-2</v>
      </c>
      <c r="I69" s="54">
        <f t="shared" si="2"/>
        <v>1630000</v>
      </c>
      <c r="J69" s="54" t="s">
        <v>41</v>
      </c>
      <c r="K69" s="57" t="s">
        <v>82</v>
      </c>
      <c r="L69" s="61">
        <v>44723</v>
      </c>
    </row>
    <row r="70" spans="1:12" ht="36">
      <c r="A70" s="40">
        <v>9</v>
      </c>
      <c r="B70" s="41" t="s">
        <v>84</v>
      </c>
      <c r="C70" s="41" t="s">
        <v>44</v>
      </c>
      <c r="D70" s="54">
        <v>4000000</v>
      </c>
      <c r="E70" s="54">
        <f>+D70*100.02%</f>
        <v>4000800</v>
      </c>
      <c r="F70" s="55">
        <v>41704</v>
      </c>
      <c r="G70" s="55">
        <v>41704</v>
      </c>
      <c r="H70" s="56">
        <v>9.7299999999999998E-2</v>
      </c>
      <c r="I70" s="54">
        <f t="shared" si="2"/>
        <v>389200</v>
      </c>
      <c r="J70" s="54" t="s">
        <v>45</v>
      </c>
      <c r="K70" s="57" t="s">
        <v>85</v>
      </c>
      <c r="L70" s="61">
        <v>45277</v>
      </c>
    </row>
    <row r="71" spans="1:12" ht="58.5" customHeight="1">
      <c r="A71" s="40">
        <v>10</v>
      </c>
      <c r="B71" s="54" t="s">
        <v>83</v>
      </c>
      <c r="C71" s="54" t="s">
        <v>40</v>
      </c>
      <c r="D71" s="54">
        <v>16000000</v>
      </c>
      <c r="E71" s="54">
        <f>+D71*99.82%</f>
        <v>15971200</v>
      </c>
      <c r="F71" s="55">
        <v>41704</v>
      </c>
      <c r="G71" s="55">
        <v>41704</v>
      </c>
      <c r="H71" s="56">
        <v>9.1999999999999998E-2</v>
      </c>
      <c r="I71" s="54">
        <f t="shared" si="2"/>
        <v>1472000</v>
      </c>
      <c r="J71" s="54" t="s">
        <v>41</v>
      </c>
      <c r="K71" s="57" t="s">
        <v>42</v>
      </c>
      <c r="L71" s="61">
        <v>47756</v>
      </c>
    </row>
    <row r="72" spans="1:12" ht="60.75" customHeight="1">
      <c r="A72" s="40">
        <v>11</v>
      </c>
      <c r="B72" s="54" t="s">
        <v>129</v>
      </c>
      <c r="C72" s="54" t="s">
        <v>60</v>
      </c>
      <c r="D72" s="54">
        <v>50000000</v>
      </c>
      <c r="E72" s="54">
        <f>+D72*100.92%</f>
        <v>50460000.000000007</v>
      </c>
      <c r="F72" s="55">
        <v>41704</v>
      </c>
      <c r="G72" s="55">
        <v>41704</v>
      </c>
      <c r="H72" s="56">
        <v>9.8000000000000004E-2</v>
      </c>
      <c r="I72" s="54">
        <f t="shared" si="2"/>
        <v>4900000</v>
      </c>
      <c r="J72" s="54" t="s">
        <v>41</v>
      </c>
      <c r="K72" s="57" t="s">
        <v>130</v>
      </c>
      <c r="L72" s="61">
        <v>45348</v>
      </c>
    </row>
    <row r="73" spans="1:12" ht="48" customHeight="1">
      <c r="A73" s="40">
        <v>12</v>
      </c>
      <c r="B73" s="54" t="s">
        <v>131</v>
      </c>
      <c r="C73" s="54" t="s">
        <v>44</v>
      </c>
      <c r="D73" s="54">
        <v>50000000</v>
      </c>
      <c r="E73" s="54">
        <f>+D73*96.76%</f>
        <v>48380000</v>
      </c>
      <c r="F73" s="55">
        <v>41704</v>
      </c>
      <c r="G73" s="55">
        <v>41704</v>
      </c>
      <c r="H73" s="56">
        <v>9.0499999999999997E-2</v>
      </c>
      <c r="I73" s="54">
        <f t="shared" si="2"/>
        <v>4525000</v>
      </c>
      <c r="J73" s="54" t="s">
        <v>45</v>
      </c>
      <c r="K73" s="60" t="s">
        <v>132</v>
      </c>
      <c r="L73" s="61">
        <v>43857</v>
      </c>
    </row>
    <row r="74" spans="1:12" ht="54">
      <c r="A74" s="40">
        <v>13</v>
      </c>
      <c r="B74" s="54" t="s">
        <v>133</v>
      </c>
      <c r="C74" s="54" t="s">
        <v>77</v>
      </c>
      <c r="D74" s="54">
        <v>50000000</v>
      </c>
      <c r="E74" s="54">
        <v>50000000</v>
      </c>
      <c r="F74" s="55">
        <v>41802</v>
      </c>
      <c r="G74" s="55">
        <v>41836</v>
      </c>
      <c r="H74" s="56">
        <v>9.7199999999999995E-2</v>
      </c>
      <c r="I74" s="54">
        <f>D74*H74</f>
        <v>4860000</v>
      </c>
      <c r="J74" s="54" t="s">
        <v>41</v>
      </c>
      <c r="K74" s="57" t="s">
        <v>181</v>
      </c>
      <c r="L74" s="61" t="s">
        <v>135</v>
      </c>
    </row>
    <row r="75" spans="1:12" ht="54">
      <c r="A75" s="40">
        <v>14</v>
      </c>
      <c r="B75" s="41" t="s">
        <v>136</v>
      </c>
      <c r="C75" s="54" t="s">
        <v>77</v>
      </c>
      <c r="D75" s="54">
        <v>100000000</v>
      </c>
      <c r="E75" s="54">
        <f>+D75</f>
        <v>100000000</v>
      </c>
      <c r="F75" s="55">
        <v>42088</v>
      </c>
      <c r="G75" s="55">
        <v>42088</v>
      </c>
      <c r="H75" s="56">
        <v>8.7499999999999994E-2</v>
      </c>
      <c r="I75" s="54">
        <v>9624805</v>
      </c>
      <c r="J75" s="54" t="s">
        <v>45</v>
      </c>
      <c r="K75" s="60" t="s">
        <v>88</v>
      </c>
      <c r="L75" s="61" t="s">
        <v>182</v>
      </c>
    </row>
    <row r="76" spans="1:12" ht="75.75" customHeight="1">
      <c r="A76" s="40">
        <v>15</v>
      </c>
      <c r="B76" s="41" t="s">
        <v>89</v>
      </c>
      <c r="C76" s="54" t="s">
        <v>44</v>
      </c>
      <c r="D76" s="54">
        <v>30000000</v>
      </c>
      <c r="E76" s="54">
        <v>30141000</v>
      </c>
      <c r="F76" s="55">
        <v>42156</v>
      </c>
      <c r="G76" s="55">
        <v>42157</v>
      </c>
      <c r="H76" s="56">
        <v>9.1300000000000006E-2</v>
      </c>
      <c r="I76" s="54">
        <f t="shared" ref="I76:I89" si="3">D76*H76</f>
        <v>2739000</v>
      </c>
      <c r="J76" s="54" t="s">
        <v>45</v>
      </c>
      <c r="K76" s="55" t="s">
        <v>112</v>
      </c>
      <c r="L76" s="61">
        <v>44469</v>
      </c>
    </row>
    <row r="77" spans="1:12" ht="75.75" customHeight="1">
      <c r="A77" s="40">
        <v>16</v>
      </c>
      <c r="B77" s="41" t="s">
        <v>139</v>
      </c>
      <c r="C77" s="54" t="s">
        <v>60</v>
      </c>
      <c r="D77" s="54">
        <v>50000000</v>
      </c>
      <c r="E77" s="54">
        <f>+D77*101.33%</f>
        <v>50665000.000000007</v>
      </c>
      <c r="F77" s="55">
        <v>42263</v>
      </c>
      <c r="G77" s="55">
        <v>42265</v>
      </c>
      <c r="H77" s="56">
        <v>8.5099999999999995E-2</v>
      </c>
      <c r="I77" s="54">
        <f t="shared" si="3"/>
        <v>4255000</v>
      </c>
      <c r="J77" s="54" t="s">
        <v>41</v>
      </c>
      <c r="K77" s="65" t="s">
        <v>140</v>
      </c>
      <c r="L77" s="61">
        <v>45203</v>
      </c>
    </row>
    <row r="78" spans="1:12" ht="75.75" customHeight="1">
      <c r="A78" s="40">
        <v>17</v>
      </c>
      <c r="B78" s="41" t="s">
        <v>39</v>
      </c>
      <c r="C78" s="54" t="s">
        <v>40</v>
      </c>
      <c r="D78" s="54">
        <v>70000000</v>
      </c>
      <c r="E78" s="54">
        <f>+D78*109.35%</f>
        <v>76545000</v>
      </c>
      <c r="F78" s="55">
        <v>42382</v>
      </c>
      <c r="G78" s="55">
        <v>42383</v>
      </c>
      <c r="H78" s="56">
        <v>9.1999999999999998E-2</v>
      </c>
      <c r="I78" s="54">
        <f t="shared" si="3"/>
        <v>6440000</v>
      </c>
      <c r="J78" s="54" t="s">
        <v>41</v>
      </c>
      <c r="K78" s="65" t="s">
        <v>42</v>
      </c>
      <c r="L78" s="61">
        <v>47756</v>
      </c>
    </row>
    <row r="79" spans="1:12" ht="75.75" customHeight="1">
      <c r="A79" s="40">
        <v>18</v>
      </c>
      <c r="B79" s="41" t="s">
        <v>141</v>
      </c>
      <c r="C79" s="54" t="s">
        <v>60</v>
      </c>
      <c r="D79" s="54">
        <v>80000000</v>
      </c>
      <c r="E79" s="54">
        <f>+D79*106.4%</f>
        <v>85120000</v>
      </c>
      <c r="F79" s="55">
        <v>42401</v>
      </c>
      <c r="G79" s="55">
        <v>42402</v>
      </c>
      <c r="H79" s="56">
        <v>9.4700000000000006E-2</v>
      </c>
      <c r="I79" s="54">
        <f t="shared" si="3"/>
        <v>7576000.0000000009</v>
      </c>
      <c r="J79" s="54" t="s">
        <v>41</v>
      </c>
      <c r="K79" s="65" t="s">
        <v>183</v>
      </c>
      <c r="L79" s="61">
        <v>45377</v>
      </c>
    </row>
    <row r="80" spans="1:12" ht="75.75" customHeight="1">
      <c r="A80" s="40">
        <v>19</v>
      </c>
      <c r="B80" s="41" t="s">
        <v>143</v>
      </c>
      <c r="C80" s="54" t="s">
        <v>44</v>
      </c>
      <c r="D80" s="54">
        <v>30000000</v>
      </c>
      <c r="E80" s="54">
        <f>+D80*105.66%</f>
        <v>31698000</v>
      </c>
      <c r="F80" s="55">
        <v>42493</v>
      </c>
      <c r="G80" s="55">
        <v>42494</v>
      </c>
      <c r="H80" s="56">
        <v>9.35E-2</v>
      </c>
      <c r="I80" s="60">
        <f>D80*H80</f>
        <v>2805000</v>
      </c>
      <c r="J80" s="54" t="s">
        <v>45</v>
      </c>
      <c r="K80" s="65" t="s">
        <v>144</v>
      </c>
      <c r="L80" s="61">
        <v>44727</v>
      </c>
    </row>
    <row r="81" spans="1:12" ht="75.75" customHeight="1">
      <c r="A81" s="40">
        <v>20</v>
      </c>
      <c r="B81" s="41" t="s">
        <v>184</v>
      </c>
      <c r="C81" s="54" t="s">
        <v>60</v>
      </c>
      <c r="D81" s="54">
        <v>60000000</v>
      </c>
      <c r="E81" s="54">
        <f>+D81*108.09%</f>
        <v>64854000</v>
      </c>
      <c r="F81" s="55">
        <v>42493</v>
      </c>
      <c r="G81" s="55">
        <v>42494</v>
      </c>
      <c r="H81" s="56">
        <v>9.5100000000000004E-2</v>
      </c>
      <c r="I81" s="60">
        <f t="shared" si="3"/>
        <v>5706000</v>
      </c>
      <c r="J81" s="54" t="s">
        <v>41</v>
      </c>
      <c r="K81" s="65" t="s">
        <v>185</v>
      </c>
      <c r="L81" s="61">
        <v>45180</v>
      </c>
    </row>
    <row r="82" spans="1:12" ht="75.75" customHeight="1">
      <c r="A82" s="40">
        <v>21</v>
      </c>
      <c r="B82" s="41" t="s">
        <v>186</v>
      </c>
      <c r="C82" s="54" t="s">
        <v>44</v>
      </c>
      <c r="D82" s="54">
        <v>50000000</v>
      </c>
      <c r="E82" s="54">
        <f>+D82*99.98%</f>
        <v>49990000</v>
      </c>
      <c r="F82" s="55">
        <v>42634</v>
      </c>
      <c r="G82" s="55">
        <v>42634</v>
      </c>
      <c r="H82" s="56">
        <v>9.5000000000000001E-2</v>
      </c>
      <c r="I82" s="60">
        <f t="shared" si="3"/>
        <v>4750000</v>
      </c>
      <c r="J82" s="54" t="s">
        <v>45</v>
      </c>
      <c r="K82" s="65" t="s">
        <v>92</v>
      </c>
      <c r="L82" s="61" t="s">
        <v>106</v>
      </c>
    </row>
    <row r="83" spans="1:12" ht="36">
      <c r="A83" s="40">
        <v>22</v>
      </c>
      <c r="B83" s="41" t="s">
        <v>95</v>
      </c>
      <c r="C83" s="54" t="s">
        <v>44</v>
      </c>
      <c r="D83" s="54">
        <v>80000000</v>
      </c>
      <c r="E83" s="54">
        <f>D83*100.84%</f>
        <v>80672000</v>
      </c>
      <c r="F83" s="55">
        <v>42852</v>
      </c>
      <c r="G83" s="55">
        <v>42852</v>
      </c>
      <c r="H83" s="56">
        <v>8.0500000000000002E-2</v>
      </c>
      <c r="I83" s="60">
        <f t="shared" si="3"/>
        <v>6440000</v>
      </c>
      <c r="J83" s="54" t="s">
        <v>45</v>
      </c>
      <c r="K83" s="65" t="s">
        <v>96</v>
      </c>
      <c r="L83" s="61">
        <v>46475</v>
      </c>
    </row>
    <row r="84" spans="1:12" ht="54">
      <c r="A84" s="40">
        <v>23</v>
      </c>
      <c r="B84" s="41" t="s">
        <v>149</v>
      </c>
      <c r="C84" s="54" t="s">
        <v>44</v>
      </c>
      <c r="D84" s="54">
        <v>70000000</v>
      </c>
      <c r="E84" s="54">
        <f>D84*101.09%</f>
        <v>70763000.000000015</v>
      </c>
      <c r="F84" s="55">
        <v>42852</v>
      </c>
      <c r="G84" s="55">
        <v>42852</v>
      </c>
      <c r="H84" s="56">
        <v>8.3500000000000005E-2</v>
      </c>
      <c r="I84" s="60">
        <f t="shared" si="3"/>
        <v>5845000</v>
      </c>
      <c r="J84" s="54" t="s">
        <v>45</v>
      </c>
      <c r="K84" s="65" t="s">
        <v>150</v>
      </c>
      <c r="L84" s="61">
        <v>46472</v>
      </c>
    </row>
    <row r="85" spans="1:12" ht="36">
      <c r="A85" s="40">
        <v>24</v>
      </c>
      <c r="B85" s="41" t="s">
        <v>62</v>
      </c>
      <c r="C85" s="54" t="s">
        <v>60</v>
      </c>
      <c r="D85" s="54">
        <v>40000000</v>
      </c>
      <c r="E85" s="54">
        <f>D85*108.44%</f>
        <v>43376000</v>
      </c>
      <c r="F85" s="55">
        <v>42998</v>
      </c>
      <c r="G85" s="55">
        <v>42999</v>
      </c>
      <c r="H85" s="56">
        <v>8.5000000000000006E-2</v>
      </c>
      <c r="I85" s="60">
        <f t="shared" si="3"/>
        <v>3400000.0000000005</v>
      </c>
      <c r="J85" s="54" t="s">
        <v>41</v>
      </c>
      <c r="K85" s="65" t="s">
        <v>63</v>
      </c>
      <c r="L85" s="61">
        <v>47205</v>
      </c>
    </row>
    <row r="86" spans="1:12" ht="54" customHeight="1">
      <c r="A86" s="40">
        <v>25</v>
      </c>
      <c r="B86" s="41" t="s">
        <v>102</v>
      </c>
      <c r="C86" s="54" t="s">
        <v>44</v>
      </c>
      <c r="D86" s="54">
        <v>50000000</v>
      </c>
      <c r="E86" s="54">
        <f>D86*99.99%</f>
        <v>49994999.999999993</v>
      </c>
      <c r="F86" s="55">
        <v>43056</v>
      </c>
      <c r="G86" s="55">
        <v>43056</v>
      </c>
      <c r="H86" s="56">
        <v>8.0199999999999994E-2</v>
      </c>
      <c r="I86" s="60">
        <f t="shared" si="3"/>
        <v>4009999.9999999995</v>
      </c>
      <c r="J86" s="54" t="s">
        <v>45</v>
      </c>
      <c r="K86" s="65" t="s">
        <v>103</v>
      </c>
      <c r="L86" s="61">
        <v>46705</v>
      </c>
    </row>
    <row r="87" spans="1:12" ht="72">
      <c r="A87" s="40">
        <v>26</v>
      </c>
      <c r="B87" s="41" t="s">
        <v>151</v>
      </c>
      <c r="C87" s="54" t="s">
        <v>44</v>
      </c>
      <c r="D87" s="54">
        <v>35000000</v>
      </c>
      <c r="E87" s="54">
        <f>D87*99.28%</f>
        <v>34748000</v>
      </c>
      <c r="F87" s="55">
        <v>43224</v>
      </c>
      <c r="G87" s="55">
        <v>43224</v>
      </c>
      <c r="H87" s="56">
        <v>9.7500000000000003E-2</v>
      </c>
      <c r="I87" s="60">
        <f t="shared" si="3"/>
        <v>3412500</v>
      </c>
      <c r="J87" s="41" t="s">
        <v>152</v>
      </c>
      <c r="K87" s="41" t="s">
        <v>153</v>
      </c>
      <c r="L87" s="61" t="s">
        <v>154</v>
      </c>
    </row>
    <row r="88" spans="1:12" ht="54">
      <c r="A88" s="40">
        <v>27</v>
      </c>
      <c r="B88" s="41" t="s">
        <v>155</v>
      </c>
      <c r="C88" s="54" t="s">
        <v>44</v>
      </c>
      <c r="D88" s="54">
        <v>50000000</v>
      </c>
      <c r="E88" s="54">
        <f>D88*99.28%</f>
        <v>49640000</v>
      </c>
      <c r="F88" s="55">
        <v>43224</v>
      </c>
      <c r="G88" s="55">
        <v>43224</v>
      </c>
      <c r="H88" s="56">
        <v>9.7500000000000003E-2</v>
      </c>
      <c r="I88" s="60">
        <f t="shared" si="3"/>
        <v>4875000</v>
      </c>
      <c r="J88" s="41" t="s">
        <v>152</v>
      </c>
      <c r="K88" s="41" t="s">
        <v>156</v>
      </c>
      <c r="L88" s="61">
        <v>45950</v>
      </c>
    </row>
    <row r="89" spans="1:12" ht="36">
      <c r="A89" s="40">
        <v>28</v>
      </c>
      <c r="B89" s="54" t="s">
        <v>157</v>
      </c>
      <c r="C89" s="54" t="s">
        <v>60</v>
      </c>
      <c r="D89" s="54">
        <v>50000000</v>
      </c>
      <c r="E89" s="54">
        <f>D89*97.96%</f>
        <v>48979999.999999993</v>
      </c>
      <c r="F89" s="55">
        <v>43224</v>
      </c>
      <c r="G89" s="55">
        <v>43227</v>
      </c>
      <c r="H89" s="56">
        <v>7.7100000000000002E-2</v>
      </c>
      <c r="I89" s="60">
        <f t="shared" si="3"/>
        <v>3855000</v>
      </c>
      <c r="J89" s="54" t="s">
        <v>41</v>
      </c>
      <c r="K89" s="94" t="s">
        <v>158</v>
      </c>
      <c r="L89" s="61">
        <v>44979</v>
      </c>
    </row>
    <row r="90" spans="1:12" ht="60" customHeight="1">
      <c r="A90" s="40">
        <v>29</v>
      </c>
      <c r="B90" s="41" t="s">
        <v>159</v>
      </c>
      <c r="C90" s="54" t="s">
        <v>60</v>
      </c>
      <c r="D90" s="54">
        <v>50000000</v>
      </c>
      <c r="E90" s="54">
        <f>D90*100.61%</f>
        <v>50305000</v>
      </c>
      <c r="F90" s="55">
        <v>43227</v>
      </c>
      <c r="G90" s="55">
        <v>43228</v>
      </c>
      <c r="H90" s="56">
        <v>8.3900000000000002E-2</v>
      </c>
      <c r="I90" s="60">
        <f>D90*H90</f>
        <v>4195000</v>
      </c>
      <c r="J90" s="54" t="s">
        <v>41</v>
      </c>
      <c r="K90" s="94" t="s">
        <v>160</v>
      </c>
      <c r="L90" s="61">
        <v>45000</v>
      </c>
    </row>
    <row r="91" spans="1:12" ht="60" customHeight="1">
      <c r="A91" s="40">
        <v>30</v>
      </c>
      <c r="B91" s="41" t="s">
        <v>161</v>
      </c>
      <c r="C91" s="54" t="s">
        <v>44</v>
      </c>
      <c r="D91" s="54">
        <v>50000000</v>
      </c>
      <c r="E91" s="54">
        <f>D91*100.54%</f>
        <v>50270000</v>
      </c>
      <c r="F91" s="55">
        <v>43370</v>
      </c>
      <c r="G91" s="55">
        <v>43370</v>
      </c>
      <c r="H91" s="56">
        <v>9.0499999999999997E-2</v>
      </c>
      <c r="I91" s="60">
        <f>D91*H91</f>
        <v>4525000</v>
      </c>
      <c r="J91" s="54" t="s">
        <v>45</v>
      </c>
      <c r="K91" s="94" t="s">
        <v>162</v>
      </c>
      <c r="L91" s="61">
        <v>46006</v>
      </c>
    </row>
    <row r="92" spans="1:12" ht="60" customHeight="1">
      <c r="A92" s="40">
        <v>31</v>
      </c>
      <c r="B92" s="41" t="s">
        <v>187</v>
      </c>
      <c r="C92" s="54" t="s">
        <v>44</v>
      </c>
      <c r="D92" s="54">
        <v>150000000</v>
      </c>
      <c r="E92" s="54">
        <f>D92*100.81%</f>
        <v>151215000</v>
      </c>
      <c r="F92" s="55">
        <v>43581</v>
      </c>
      <c r="G92" s="55">
        <v>43581</v>
      </c>
      <c r="H92" s="56">
        <v>9.0999999999999998E-2</v>
      </c>
      <c r="I92" s="60">
        <f>D92*H92</f>
        <v>13650000</v>
      </c>
      <c r="J92" s="54" t="s">
        <v>45</v>
      </c>
      <c r="K92" s="94" t="s">
        <v>188</v>
      </c>
      <c r="L92" s="61">
        <v>47200</v>
      </c>
    </row>
    <row r="93" spans="1:12" ht="60" customHeight="1">
      <c r="A93" s="40"/>
      <c r="B93" s="54"/>
      <c r="C93" s="54"/>
      <c r="D93" s="63">
        <f>SUM(D62:D92)</f>
        <v>1515000000</v>
      </c>
      <c r="E93" s="63">
        <f>SUM(E62:E92)</f>
        <v>1536433000</v>
      </c>
      <c r="F93" s="55"/>
      <c r="G93" s="56"/>
      <c r="H93" s="56"/>
      <c r="I93" s="60"/>
      <c r="J93" s="54"/>
      <c r="K93" s="60"/>
      <c r="L93" s="79"/>
    </row>
    <row r="94" spans="1:12" ht="60" customHeight="1">
      <c r="A94" s="40">
        <v>32</v>
      </c>
      <c r="B94" s="41" t="s">
        <v>163</v>
      </c>
      <c r="C94" s="41" t="s">
        <v>40</v>
      </c>
      <c r="D94" s="54">
        <v>80000000</v>
      </c>
      <c r="E94" s="54">
        <v>80000000</v>
      </c>
      <c r="F94" s="55">
        <v>37624</v>
      </c>
      <c r="G94" s="56"/>
      <c r="H94" s="56">
        <v>0.08</v>
      </c>
      <c r="I94" s="60">
        <f>D94*H94</f>
        <v>6400000</v>
      </c>
      <c r="J94" s="54" t="s">
        <v>45</v>
      </c>
      <c r="K94" s="60" t="s">
        <v>112</v>
      </c>
      <c r="L94" s="79"/>
    </row>
    <row r="95" spans="1:12" ht="60" customHeight="1">
      <c r="A95" s="63"/>
      <c r="B95" s="63" t="s">
        <v>0</v>
      </c>
      <c r="C95" s="63"/>
      <c r="D95" s="63">
        <f>SUM(D93:D94)</f>
        <v>1595000000</v>
      </c>
      <c r="E95" s="89">
        <f>SUM(E93:E94)</f>
        <v>1616433000</v>
      </c>
      <c r="F95" s="73"/>
      <c r="G95" s="62"/>
      <c r="H95" s="62"/>
      <c r="I95" s="60"/>
      <c r="J95" s="95"/>
      <c r="K95" s="62"/>
      <c r="L95" s="79"/>
    </row>
    <row r="96" spans="1:12" ht="24.95" customHeight="1">
      <c r="A96" s="86"/>
      <c r="B96" s="86"/>
      <c r="C96" s="86"/>
      <c r="D96" s="86"/>
      <c r="E96" s="96"/>
      <c r="F96" s="97"/>
      <c r="G96" s="85"/>
      <c r="H96" s="85"/>
      <c r="I96" s="98"/>
      <c r="J96" s="87"/>
      <c r="K96" s="85"/>
      <c r="L96" s="84"/>
    </row>
    <row r="97" spans="1:12" ht="18">
      <c r="A97" s="86"/>
      <c r="B97" s="86"/>
      <c r="C97" s="86"/>
      <c r="D97" s="86"/>
      <c r="E97" s="96"/>
      <c r="F97" s="97"/>
      <c r="G97" s="85"/>
      <c r="H97" s="85"/>
      <c r="I97" s="98"/>
      <c r="J97" s="87"/>
      <c r="K97" s="85"/>
      <c r="L97" s="84"/>
    </row>
    <row r="104" spans="1:12">
      <c r="H104" s="99"/>
    </row>
  </sheetData>
  <mergeCells count="12">
    <mergeCell ref="A60:L60"/>
    <mergeCell ref="A2:L2"/>
    <mergeCell ref="A10:L10"/>
    <mergeCell ref="A23:L23"/>
    <mergeCell ref="A1:J1"/>
    <mergeCell ref="K1:L1"/>
    <mergeCell ref="A9:J9"/>
    <mergeCell ref="K9:L9"/>
    <mergeCell ref="A22:J22"/>
    <mergeCell ref="K22:L22"/>
    <mergeCell ref="A59:J59"/>
    <mergeCell ref="K59:L59"/>
  </mergeCells>
  <pageMargins left="0.16" right="0.17" top="0" bottom="0" header="0.22" footer="0.16"/>
  <pageSetup paperSize="9" scale="37" orientation="portrait" horizontalDpi="180" verticalDpi="180" r:id="rId1"/>
  <headerFooter alignWithMargins="0"/>
  <rowBreaks count="2" manualBreakCount="2">
    <brk id="21" max="11" man="1"/>
    <brk id="58" max="11" man="1"/>
  </rowBreaks>
  <colBreaks count="1" manualBreakCount="1">
    <brk id="12" max="112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D14"/>
  <sheetViews>
    <sheetView view="pageBreakPreview" zoomScaleSheetLayoutView="100" workbookViewId="0">
      <selection activeCell="K9" sqref="K9"/>
    </sheetView>
  </sheetViews>
  <sheetFormatPr defaultRowHeight="16.5"/>
  <cols>
    <col min="1" max="1" width="20.42578125" style="314" customWidth="1"/>
    <col min="2" max="2" width="18.140625" style="346" customWidth="1"/>
    <col min="3" max="3" width="23" style="346" customWidth="1"/>
    <col min="4" max="4" width="9.140625" style="314"/>
    <col min="5" max="5" width="12.28515625" style="314" bestFit="1" customWidth="1"/>
    <col min="6" max="7" width="11.140625" style="314" bestFit="1" customWidth="1"/>
    <col min="8" max="8" width="12.28515625" style="314" bestFit="1" customWidth="1"/>
    <col min="9" max="9" width="9.28515625" style="314" bestFit="1" customWidth="1"/>
    <col min="10" max="16384" width="9.140625" style="314"/>
  </cols>
  <sheetData>
    <row r="1" spans="1:4">
      <c r="C1" s="347" t="s">
        <v>617</v>
      </c>
      <c r="D1" s="348"/>
    </row>
    <row r="2" spans="1:4">
      <c r="A2" s="349" t="s">
        <v>411</v>
      </c>
      <c r="B2" s="349"/>
      <c r="C2" s="349"/>
    </row>
    <row r="4" spans="1:4" ht="18">
      <c r="A4" s="317" t="s">
        <v>530</v>
      </c>
      <c r="B4" s="317"/>
      <c r="C4" s="317"/>
    </row>
    <row r="6" spans="1:4" ht="24" customHeight="1">
      <c r="A6" s="314" t="s">
        <v>531</v>
      </c>
      <c r="B6" s="350" t="s">
        <v>532</v>
      </c>
      <c r="C6" s="350"/>
    </row>
    <row r="7" spans="1:4" ht="24" customHeight="1">
      <c r="A7" s="314" t="s">
        <v>533</v>
      </c>
      <c r="B7" s="351" t="s">
        <v>534</v>
      </c>
      <c r="C7" s="352"/>
    </row>
    <row r="8" spans="1:4" ht="24" customHeight="1">
      <c r="A8" s="336" t="s">
        <v>268</v>
      </c>
      <c r="B8" s="336" t="s">
        <v>535</v>
      </c>
      <c r="C8" s="336" t="s">
        <v>536</v>
      </c>
    </row>
    <row r="9" spans="1:4" ht="24" customHeight="1">
      <c r="A9" s="322" t="s">
        <v>537</v>
      </c>
      <c r="B9" s="336">
        <v>34.762</v>
      </c>
      <c r="C9" s="336">
        <v>35.435000000000002</v>
      </c>
    </row>
    <row r="10" spans="1:4" ht="24" customHeight="1">
      <c r="A10" s="322" t="s">
        <v>538</v>
      </c>
      <c r="B10" s="353">
        <v>28.347000000000008</v>
      </c>
      <c r="C10" s="353">
        <v>27.889999999999993</v>
      </c>
    </row>
    <row r="11" spans="1:4" ht="24" customHeight="1">
      <c r="A11" s="322" t="s">
        <v>539</v>
      </c>
      <c r="B11" s="354">
        <v>12.111800000000001</v>
      </c>
      <c r="C11" s="354">
        <v>11.6556</v>
      </c>
    </row>
    <row r="12" spans="1:4" ht="24" customHeight="1">
      <c r="A12" s="322" t="s">
        <v>540</v>
      </c>
      <c r="B12" s="354">
        <v>11.6272</v>
      </c>
      <c r="C12" s="354">
        <v>11.443</v>
      </c>
    </row>
    <row r="13" spans="1:4" ht="24" customHeight="1">
      <c r="A13" s="322" t="s">
        <v>541</v>
      </c>
      <c r="B13" s="355">
        <f>1-(B10/B9)</f>
        <v>0.18454059029975234</v>
      </c>
      <c r="C13" s="355">
        <f>1-(C10/C9)</f>
        <v>0.21292507407930039</v>
      </c>
    </row>
    <row r="14" spans="1:4" ht="24" customHeight="1">
      <c r="A14" s="322" t="s">
        <v>542</v>
      </c>
      <c r="B14" s="355">
        <f>1-((1-B13)*(B12/B11))</f>
        <v>0.21716758463096164</v>
      </c>
      <c r="C14" s="355">
        <f>1-((1-C13)*(C12/C11))</f>
        <v>0.22728144605935641</v>
      </c>
    </row>
  </sheetData>
  <mergeCells count="3">
    <mergeCell ref="A2:C2"/>
    <mergeCell ref="A4:C4"/>
    <mergeCell ref="B6:C6"/>
  </mergeCells>
  <printOptions horizontalCentered="1"/>
  <pageMargins left="0.15748031496062992" right="0.23622047244094491" top="0.74803149606299213" bottom="0.74803149606299213" header="0.31496062992125984" footer="0.31496062992125984"/>
  <pageSetup paperSize="9" scale="15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J25"/>
  <sheetViews>
    <sheetView view="pageBreakPreview" zoomScale="110" zoomScaleSheetLayoutView="110" workbookViewId="0">
      <selection activeCell="K9" sqref="K9"/>
    </sheetView>
  </sheetViews>
  <sheetFormatPr defaultRowHeight="13.5"/>
  <cols>
    <col min="1" max="1" width="3.5703125" style="356" customWidth="1"/>
    <col min="2" max="2" width="21.7109375" style="356" customWidth="1"/>
    <col min="3" max="3" width="27.42578125" style="356" customWidth="1"/>
    <col min="4" max="4" width="13.140625" style="356" customWidth="1"/>
    <col min="5" max="10" width="10.140625" style="356" customWidth="1"/>
    <col min="11" max="16384" width="9.140625" style="356"/>
  </cols>
  <sheetData>
    <row r="1" spans="1:10" ht="15.75">
      <c r="I1" s="357" t="s">
        <v>616</v>
      </c>
      <c r="J1" s="357"/>
    </row>
    <row r="2" spans="1:10" ht="15" customHeight="1">
      <c r="A2" s="358" t="s">
        <v>411</v>
      </c>
      <c r="B2" s="358"/>
      <c r="C2" s="358"/>
      <c r="D2" s="358"/>
      <c r="E2" s="358"/>
      <c r="F2" s="358"/>
      <c r="G2" s="358"/>
      <c r="H2" s="358"/>
      <c r="I2" s="358"/>
      <c r="J2" s="358"/>
    </row>
    <row r="3" spans="1:10" ht="16.5" customHeight="1">
      <c r="A3" s="359" t="s">
        <v>543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10" ht="28.5" customHeight="1">
      <c r="A4" s="360" t="s">
        <v>431</v>
      </c>
      <c r="B4" s="360" t="s">
        <v>544</v>
      </c>
      <c r="C4" s="360" t="s">
        <v>545</v>
      </c>
      <c r="D4" s="360" t="s">
        <v>546</v>
      </c>
      <c r="E4" s="360" t="s">
        <v>547</v>
      </c>
      <c r="F4" s="360"/>
      <c r="G4" s="360" t="s">
        <v>548</v>
      </c>
      <c r="H4" s="360"/>
      <c r="I4" s="360" t="s">
        <v>549</v>
      </c>
      <c r="J4" s="360"/>
    </row>
    <row r="5" spans="1:10" ht="24" customHeight="1">
      <c r="A5" s="360"/>
      <c r="B5" s="360"/>
      <c r="C5" s="360"/>
      <c r="D5" s="360"/>
      <c r="E5" s="361" t="s">
        <v>550</v>
      </c>
      <c r="F5" s="361" t="s">
        <v>551</v>
      </c>
      <c r="G5" s="361" t="s">
        <v>552</v>
      </c>
      <c r="H5" s="361" t="s">
        <v>553</v>
      </c>
      <c r="I5" s="361" t="s">
        <v>550</v>
      </c>
      <c r="J5" s="361" t="s">
        <v>551</v>
      </c>
    </row>
    <row r="6" spans="1:10" ht="15" customHeight="1">
      <c r="A6" s="362" t="s">
        <v>554</v>
      </c>
      <c r="B6" s="362"/>
      <c r="C6" s="360"/>
      <c r="D6" s="360"/>
      <c r="E6" s="360"/>
      <c r="F6" s="360"/>
      <c r="G6" s="360"/>
      <c r="H6" s="360"/>
      <c r="I6" s="360"/>
      <c r="J6" s="360"/>
    </row>
    <row r="7" spans="1:10" ht="19.5" customHeight="1">
      <c r="A7" s="361">
        <v>1</v>
      </c>
      <c r="B7" s="363" t="s">
        <v>555</v>
      </c>
      <c r="C7" s="364" t="s">
        <v>556</v>
      </c>
      <c r="D7" s="365">
        <v>41365</v>
      </c>
      <c r="E7" s="366">
        <v>7880</v>
      </c>
      <c r="F7" s="366">
        <v>9095</v>
      </c>
      <c r="G7" s="367">
        <v>0.73</v>
      </c>
      <c r="H7" s="367">
        <v>0.73</v>
      </c>
      <c r="I7" s="368">
        <v>0.65380000000000005</v>
      </c>
      <c r="J7" s="368">
        <v>0.59</v>
      </c>
    </row>
    <row r="8" spans="1:10" ht="19.5" customHeight="1">
      <c r="A8" s="369">
        <v>2</v>
      </c>
      <c r="B8" s="370" t="s">
        <v>557</v>
      </c>
      <c r="C8" s="364" t="s">
        <v>558</v>
      </c>
      <c r="D8" s="365" t="s">
        <v>559</v>
      </c>
      <c r="E8" s="366">
        <v>10859</v>
      </c>
      <c r="F8" s="366">
        <v>13238</v>
      </c>
      <c r="G8" s="367">
        <v>0.75</v>
      </c>
      <c r="H8" s="367">
        <v>0.75</v>
      </c>
      <c r="I8" s="368">
        <v>0.92</v>
      </c>
      <c r="J8" s="368">
        <v>0.53</v>
      </c>
    </row>
    <row r="9" spans="1:10" ht="33.75" customHeight="1">
      <c r="A9" s="369">
        <v>3</v>
      </c>
      <c r="B9" s="370" t="s">
        <v>557</v>
      </c>
      <c r="C9" s="364" t="s">
        <v>560</v>
      </c>
      <c r="D9" s="365" t="s">
        <v>559</v>
      </c>
      <c r="E9" s="366">
        <v>43500</v>
      </c>
      <c r="F9" s="366">
        <v>53437</v>
      </c>
      <c r="G9" s="367">
        <v>0.75</v>
      </c>
      <c r="H9" s="367">
        <v>0.75</v>
      </c>
      <c r="I9" s="368">
        <v>0.96079999999999999</v>
      </c>
      <c r="J9" s="368">
        <v>0.61</v>
      </c>
    </row>
    <row r="10" spans="1:10">
      <c r="A10" s="371"/>
      <c r="B10" s="372" t="s">
        <v>241</v>
      </c>
      <c r="C10" s="372"/>
      <c r="D10" s="372"/>
      <c r="E10" s="373">
        <f>SUM(E7:E9)</f>
        <v>62239</v>
      </c>
      <c r="F10" s="373">
        <f>SUM(F7:F9)</f>
        <v>75770</v>
      </c>
      <c r="G10" s="374"/>
      <c r="H10" s="374"/>
      <c r="I10" s="375"/>
      <c r="J10" s="375"/>
    </row>
    <row r="11" spans="1:10" ht="8.25" customHeight="1">
      <c r="A11" s="371"/>
      <c r="B11" s="376"/>
      <c r="C11" s="377"/>
      <c r="D11" s="378"/>
      <c r="E11" s="379"/>
      <c r="F11" s="379"/>
      <c r="G11" s="374"/>
      <c r="H11" s="374"/>
      <c r="I11" s="374"/>
      <c r="J11" s="374"/>
    </row>
    <row r="12" spans="1:10" ht="27" customHeight="1">
      <c r="A12" s="360" t="s">
        <v>431</v>
      </c>
      <c r="B12" s="360" t="s">
        <v>544</v>
      </c>
      <c r="C12" s="360" t="s">
        <v>545</v>
      </c>
      <c r="D12" s="360" t="s">
        <v>546</v>
      </c>
      <c r="E12" s="360" t="s">
        <v>547</v>
      </c>
      <c r="F12" s="360"/>
      <c r="G12" s="360" t="s">
        <v>548</v>
      </c>
      <c r="H12" s="360"/>
      <c r="I12" s="360" t="s">
        <v>549</v>
      </c>
      <c r="J12" s="360"/>
    </row>
    <row r="13" spans="1:10" ht="21" customHeight="1">
      <c r="A13" s="360"/>
      <c r="B13" s="360"/>
      <c r="C13" s="360"/>
      <c r="D13" s="360"/>
      <c r="E13" s="361" t="s">
        <v>550</v>
      </c>
      <c r="F13" s="361" t="s">
        <v>551</v>
      </c>
      <c r="G13" s="361" t="s">
        <v>552</v>
      </c>
      <c r="H13" s="361" t="s">
        <v>553</v>
      </c>
      <c r="I13" s="361" t="s">
        <v>550</v>
      </c>
      <c r="J13" s="361" t="s">
        <v>551</v>
      </c>
    </row>
    <row r="14" spans="1:10" ht="17.25" customHeight="1">
      <c r="A14" s="362" t="s">
        <v>561</v>
      </c>
      <c r="B14" s="362"/>
      <c r="C14" s="360"/>
      <c r="D14" s="360"/>
      <c r="E14" s="360"/>
      <c r="F14" s="360"/>
      <c r="G14" s="360"/>
      <c r="H14" s="360"/>
      <c r="I14" s="360"/>
      <c r="J14" s="360"/>
    </row>
    <row r="15" spans="1:10" ht="20.25" customHeight="1">
      <c r="A15" s="369">
        <v>1</v>
      </c>
      <c r="B15" s="380" t="s">
        <v>562</v>
      </c>
      <c r="C15" s="370" t="s">
        <v>563</v>
      </c>
      <c r="D15" s="365">
        <v>40452</v>
      </c>
      <c r="E15" s="381">
        <v>3430</v>
      </c>
      <c r="F15" s="381">
        <v>3520</v>
      </c>
      <c r="G15" s="367">
        <v>0.6</v>
      </c>
      <c r="H15" s="367">
        <v>0.6</v>
      </c>
      <c r="I15" s="367">
        <v>0.67779999999999996</v>
      </c>
      <c r="J15" s="367">
        <v>0.7</v>
      </c>
    </row>
    <row r="16" spans="1:10" ht="45" customHeight="1">
      <c r="A16" s="369">
        <v>2</v>
      </c>
      <c r="B16" s="370" t="s">
        <v>564</v>
      </c>
      <c r="C16" s="364" t="s">
        <v>565</v>
      </c>
      <c r="D16" s="365" t="s">
        <v>566</v>
      </c>
      <c r="E16" s="366">
        <v>81110</v>
      </c>
      <c r="F16" s="366">
        <v>94104</v>
      </c>
      <c r="G16" s="367">
        <v>0.75</v>
      </c>
      <c r="H16" s="367">
        <v>0.75</v>
      </c>
      <c r="I16" s="367">
        <v>0.86</v>
      </c>
      <c r="J16" s="367">
        <v>0.71</v>
      </c>
    </row>
    <row r="17" spans="1:10" ht="18.75" customHeight="1">
      <c r="A17" s="369">
        <v>3</v>
      </c>
      <c r="B17" s="370" t="s">
        <v>567</v>
      </c>
      <c r="C17" s="370" t="s">
        <v>568</v>
      </c>
      <c r="D17" s="365">
        <v>42583</v>
      </c>
      <c r="E17" s="381">
        <v>3383</v>
      </c>
      <c r="F17" s="381">
        <v>3994</v>
      </c>
      <c r="G17" s="367">
        <v>0.7</v>
      </c>
      <c r="H17" s="367">
        <v>0.7</v>
      </c>
      <c r="I17" s="367">
        <v>0.7137</v>
      </c>
      <c r="J17" s="367">
        <v>0.46</v>
      </c>
    </row>
    <row r="18" spans="1:10" ht="18.75" customHeight="1">
      <c r="A18" s="369">
        <v>4</v>
      </c>
      <c r="B18" s="370" t="s">
        <v>569</v>
      </c>
      <c r="C18" s="370" t="s">
        <v>570</v>
      </c>
      <c r="D18" s="365">
        <v>42583</v>
      </c>
      <c r="E18" s="381">
        <v>9935</v>
      </c>
      <c r="F18" s="381">
        <v>12220</v>
      </c>
      <c r="G18" s="367">
        <v>0.7</v>
      </c>
      <c r="H18" s="367">
        <v>0.7</v>
      </c>
      <c r="I18" s="368">
        <v>0.71230000000000004</v>
      </c>
      <c r="J18" s="368">
        <v>0.49</v>
      </c>
    </row>
    <row r="19" spans="1:10" ht="18.75" customHeight="1">
      <c r="A19" s="369">
        <v>5</v>
      </c>
      <c r="B19" s="370" t="s">
        <v>571</v>
      </c>
      <c r="C19" s="370" t="s">
        <v>572</v>
      </c>
      <c r="D19" s="365" t="s">
        <v>573</v>
      </c>
      <c r="E19" s="381">
        <v>21225</v>
      </c>
      <c r="F19" s="381">
        <v>26960</v>
      </c>
      <c r="G19" s="367">
        <v>0.7</v>
      </c>
      <c r="H19" s="367">
        <v>0.7</v>
      </c>
      <c r="I19" s="367">
        <v>0.81779999999999997</v>
      </c>
      <c r="J19" s="367">
        <v>0.62</v>
      </c>
    </row>
    <row r="20" spans="1:10" ht="18.75" customHeight="1">
      <c r="A20" s="369">
        <v>6</v>
      </c>
      <c r="B20" s="370" t="s">
        <v>571</v>
      </c>
      <c r="C20" s="370" t="s">
        <v>574</v>
      </c>
      <c r="D20" s="365" t="s">
        <v>575</v>
      </c>
      <c r="E20" s="381">
        <v>7726</v>
      </c>
      <c r="F20" s="381">
        <v>9603</v>
      </c>
      <c r="G20" s="367">
        <v>0.7</v>
      </c>
      <c r="H20" s="367">
        <v>0.7</v>
      </c>
      <c r="I20" s="367">
        <v>0.62670000000000003</v>
      </c>
      <c r="J20" s="367">
        <v>0.54</v>
      </c>
    </row>
    <row r="21" spans="1:10" ht="18.75" customHeight="1">
      <c r="A21" s="369">
        <v>7</v>
      </c>
      <c r="B21" s="382" t="s">
        <v>576</v>
      </c>
      <c r="C21" s="382" t="s">
        <v>577</v>
      </c>
      <c r="D21" s="365">
        <v>42826</v>
      </c>
      <c r="E21" s="369">
        <v>14214</v>
      </c>
      <c r="F21" s="369">
        <v>15513</v>
      </c>
      <c r="G21" s="383">
        <v>0.7</v>
      </c>
      <c r="H21" s="383">
        <v>0.7</v>
      </c>
      <c r="I21" s="383">
        <v>0.61419999999999997</v>
      </c>
      <c r="J21" s="383">
        <v>0.47</v>
      </c>
    </row>
    <row r="22" spans="1:10" ht="18.75" customHeight="1">
      <c r="A22" s="369">
        <v>8</v>
      </c>
      <c r="B22" s="380" t="s">
        <v>578</v>
      </c>
      <c r="C22" s="370" t="s">
        <v>579</v>
      </c>
      <c r="D22" s="365" t="s">
        <v>580</v>
      </c>
      <c r="E22" s="381"/>
      <c r="F22" s="381">
        <v>12589</v>
      </c>
      <c r="G22" s="367"/>
      <c r="H22" s="367">
        <v>0.6</v>
      </c>
      <c r="I22" s="367"/>
      <c r="J22" s="367">
        <v>0.6</v>
      </c>
    </row>
    <row r="23" spans="1:10" ht="18.75" customHeight="1">
      <c r="A23" s="369">
        <v>9</v>
      </c>
      <c r="B23" s="380" t="s">
        <v>581</v>
      </c>
      <c r="C23" s="370" t="s">
        <v>582</v>
      </c>
      <c r="D23" s="365" t="s">
        <v>583</v>
      </c>
      <c r="E23" s="381"/>
      <c r="F23" s="381">
        <v>18338</v>
      </c>
      <c r="G23" s="367"/>
      <c r="H23" s="367">
        <v>0.5</v>
      </c>
      <c r="I23" s="367"/>
      <c r="J23" s="367">
        <v>0.36</v>
      </c>
    </row>
    <row r="24" spans="1:10" ht="18.75" customHeight="1">
      <c r="A24" s="369">
        <v>10</v>
      </c>
      <c r="B24" s="384" t="s">
        <v>584</v>
      </c>
      <c r="C24" s="370" t="s">
        <v>585</v>
      </c>
      <c r="D24" s="365" t="s">
        <v>309</v>
      </c>
      <c r="E24" s="381"/>
      <c r="F24" s="381">
        <v>10185</v>
      </c>
      <c r="G24" s="367"/>
      <c r="H24" s="367">
        <v>0.5</v>
      </c>
      <c r="I24" s="367"/>
      <c r="J24" s="367">
        <v>0.46</v>
      </c>
    </row>
    <row r="25" spans="1:10" ht="18.75" customHeight="1">
      <c r="A25" s="385" t="s">
        <v>241</v>
      </c>
      <c r="B25" s="385"/>
      <c r="C25" s="385"/>
      <c r="D25" s="385"/>
      <c r="E25" s="369">
        <f>SUM(E15:E24)</f>
        <v>141023</v>
      </c>
      <c r="F25" s="369">
        <f>SUM(F15:F24)</f>
        <v>207026</v>
      </c>
      <c r="G25" s="383"/>
      <c r="H25" s="383"/>
      <c r="I25" s="383"/>
      <c r="J25" s="383"/>
    </row>
  </sheetData>
  <mergeCells count="23">
    <mergeCell ref="A14:B14"/>
    <mergeCell ref="C14:J14"/>
    <mergeCell ref="A25:D25"/>
    <mergeCell ref="A6:B6"/>
    <mergeCell ref="C6:J6"/>
    <mergeCell ref="B10:D10"/>
    <mergeCell ref="A12:A13"/>
    <mergeCell ref="B12:B13"/>
    <mergeCell ref="C12:C13"/>
    <mergeCell ref="D12:D13"/>
    <mergeCell ref="E12:F12"/>
    <mergeCell ref="G12:H12"/>
    <mergeCell ref="I12:J12"/>
    <mergeCell ref="I1:J1"/>
    <mergeCell ref="A2:J2"/>
    <mergeCell ref="A3:J3"/>
    <mergeCell ref="A4:A5"/>
    <mergeCell ref="B4:B5"/>
    <mergeCell ref="C4:C5"/>
    <mergeCell ref="D4:D5"/>
    <mergeCell ref="E4:F4"/>
    <mergeCell ref="G4:H4"/>
    <mergeCell ref="I4:J4"/>
  </mergeCells>
  <printOptions horizontalCentered="1"/>
  <pageMargins left="0.15748031496062992" right="0.15748031496062992" top="0.23622047244094491" bottom="0.15748031496062992" header="0.15748031496062992" footer="0.19685039370078741"/>
  <pageSetup scale="9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L22"/>
  <sheetViews>
    <sheetView view="pageBreakPreview" zoomScaleSheetLayoutView="100" workbookViewId="0">
      <selection activeCell="G12" sqref="G12"/>
    </sheetView>
  </sheetViews>
  <sheetFormatPr defaultColWidth="9.140625" defaultRowHeight="16.5"/>
  <cols>
    <col min="1" max="1" width="6.28515625" style="314" bestFit="1" customWidth="1"/>
    <col min="2" max="2" width="19.85546875" style="314" bestFit="1" customWidth="1"/>
    <col min="3" max="3" width="11.140625" style="314" customWidth="1"/>
    <col min="4" max="12" width="10.7109375" style="314" customWidth="1"/>
    <col min="13" max="16384" width="9.140625" style="314"/>
  </cols>
  <sheetData>
    <row r="1" spans="1:12">
      <c r="K1" s="386" t="s">
        <v>615</v>
      </c>
      <c r="L1" s="386"/>
    </row>
    <row r="2" spans="1:12" ht="24" customHeight="1">
      <c r="A2" s="316" t="s">
        <v>411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</row>
    <row r="3" spans="1:12" ht="24" customHeight="1">
      <c r="A3" s="317" t="s">
        <v>586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</row>
    <row r="5" spans="1:12" ht="70.5" customHeight="1">
      <c r="A5" s="336" t="s">
        <v>587</v>
      </c>
      <c r="B5" s="336" t="s">
        <v>588</v>
      </c>
      <c r="C5" s="321" t="s">
        <v>589</v>
      </c>
      <c r="D5" s="321" t="s">
        <v>590</v>
      </c>
      <c r="E5" s="321" t="s">
        <v>591</v>
      </c>
      <c r="F5" s="321" t="s">
        <v>592</v>
      </c>
      <c r="G5" s="321" t="s">
        <v>593</v>
      </c>
      <c r="H5" s="321" t="s">
        <v>594</v>
      </c>
      <c r="I5" s="321" t="s">
        <v>595</v>
      </c>
      <c r="J5" s="321" t="s">
        <v>596</v>
      </c>
      <c r="K5" s="321" t="s">
        <v>542</v>
      </c>
      <c r="L5" s="321" t="s">
        <v>597</v>
      </c>
    </row>
    <row r="6" spans="1:12" ht="22.5" customHeight="1">
      <c r="A6" s="336">
        <v>1</v>
      </c>
      <c r="B6" s="387" t="s">
        <v>598</v>
      </c>
      <c r="C6" s="336">
        <v>55010</v>
      </c>
      <c r="D6" s="336">
        <v>145.34300000000002</v>
      </c>
      <c r="E6" s="336">
        <v>123.08399999999999</v>
      </c>
      <c r="F6" s="388">
        <f>1-G6</f>
        <v>0.15314807042650846</v>
      </c>
      <c r="G6" s="355">
        <f>+E6/D6</f>
        <v>0.84685192957349154</v>
      </c>
      <c r="H6" s="354">
        <v>59.431899999999999</v>
      </c>
      <c r="I6" s="354">
        <v>58.855500000000006</v>
      </c>
      <c r="J6" s="355">
        <f>+I6/H6</f>
        <v>0.9903015047474506</v>
      </c>
      <c r="K6" s="355">
        <f>1-(G6*J6)</f>
        <v>0.16136125984508931</v>
      </c>
      <c r="L6" s="389">
        <f>+I6/D6*1000</f>
        <v>404.94210247483534</v>
      </c>
    </row>
    <row r="7" spans="1:12" ht="22.5" customHeight="1">
      <c r="A7" s="336">
        <v>2</v>
      </c>
      <c r="B7" s="387" t="s">
        <v>599</v>
      </c>
      <c r="C7" s="336">
        <v>77183</v>
      </c>
      <c r="D7" s="336">
        <v>114.38800000000001</v>
      </c>
      <c r="E7" s="336">
        <v>78.009</v>
      </c>
      <c r="F7" s="388">
        <f t="shared" ref="F7:F22" si="0">1-G7</f>
        <v>0.31803161170752181</v>
      </c>
      <c r="G7" s="355">
        <f t="shared" ref="G7:G22" si="1">+E7/D7</f>
        <v>0.68196838829247819</v>
      </c>
      <c r="H7" s="354">
        <v>25.774900000000002</v>
      </c>
      <c r="I7" s="354">
        <v>21.688900000000004</v>
      </c>
      <c r="J7" s="355">
        <f t="shared" ref="J7:J22" si="2">+I7/H7</f>
        <v>0.84147368176016213</v>
      </c>
      <c r="K7" s="355">
        <f t="shared" ref="K7:K22" si="3">1-(G7*J7)</f>
        <v>0.42614154945948457</v>
      </c>
      <c r="L7" s="389">
        <f t="shared" ref="L7:L22" si="4">+I7/D7*1000</f>
        <v>189.60817568276394</v>
      </c>
    </row>
    <row r="8" spans="1:12" ht="22.5" customHeight="1">
      <c r="A8" s="336">
        <v>3</v>
      </c>
      <c r="B8" s="387" t="s">
        <v>600</v>
      </c>
      <c r="C8" s="336">
        <v>97638</v>
      </c>
      <c r="D8" s="336">
        <v>153.29000000000002</v>
      </c>
      <c r="E8" s="336">
        <v>104.595</v>
      </c>
      <c r="F8" s="388">
        <f t="shared" si="0"/>
        <v>0.31766586209146075</v>
      </c>
      <c r="G8" s="355">
        <f t="shared" si="1"/>
        <v>0.68233413790853925</v>
      </c>
      <c r="H8" s="354">
        <v>34.179600000000008</v>
      </c>
      <c r="I8" s="354">
        <v>32.688199999999995</v>
      </c>
      <c r="J8" s="355">
        <f t="shared" si="2"/>
        <v>0.95636578543926754</v>
      </c>
      <c r="K8" s="355">
        <f t="shared" si="3"/>
        <v>0.34743897626707432</v>
      </c>
      <c r="L8" s="389">
        <f t="shared" si="4"/>
        <v>213.2441777023941</v>
      </c>
    </row>
    <row r="9" spans="1:12" ht="22.5" customHeight="1">
      <c r="A9" s="336">
        <v>4</v>
      </c>
      <c r="B9" s="387" t="s">
        <v>601</v>
      </c>
      <c r="C9" s="336">
        <v>98425</v>
      </c>
      <c r="D9" s="336">
        <v>186.93300000000005</v>
      </c>
      <c r="E9" s="336">
        <v>106.179</v>
      </c>
      <c r="F9" s="388">
        <f t="shared" si="0"/>
        <v>0.43199435091717364</v>
      </c>
      <c r="G9" s="355">
        <f t="shared" si="1"/>
        <v>0.56800564908282636</v>
      </c>
      <c r="H9" s="354">
        <v>40.929000000000002</v>
      </c>
      <c r="I9" s="354">
        <v>36.359100000000005</v>
      </c>
      <c r="J9" s="355">
        <f t="shared" si="2"/>
        <v>0.88834567177307056</v>
      </c>
      <c r="K9" s="355">
        <f t="shared" si="3"/>
        <v>0.49541464009461766</v>
      </c>
      <c r="L9" s="389">
        <f t="shared" si="4"/>
        <v>194.50337821572433</v>
      </c>
    </row>
    <row r="10" spans="1:12" ht="22.5" customHeight="1">
      <c r="A10" s="336">
        <v>5</v>
      </c>
      <c r="B10" s="387" t="s">
        <v>602</v>
      </c>
      <c r="C10" s="336">
        <v>128286</v>
      </c>
      <c r="D10" s="336">
        <v>152.02599999999998</v>
      </c>
      <c r="E10" s="336">
        <v>123.053</v>
      </c>
      <c r="F10" s="388">
        <f t="shared" si="0"/>
        <v>0.19057924302421947</v>
      </c>
      <c r="G10" s="355">
        <f t="shared" si="1"/>
        <v>0.80942075697578053</v>
      </c>
      <c r="H10" s="354">
        <v>47.166699999999992</v>
      </c>
      <c r="I10" s="354">
        <v>44.785799999999995</v>
      </c>
      <c r="J10" s="355">
        <f t="shared" si="2"/>
        <v>0.94952159044410578</v>
      </c>
      <c r="K10" s="355">
        <f t="shared" si="3"/>
        <v>0.23143751549788483</v>
      </c>
      <c r="L10" s="389">
        <f t="shared" si="4"/>
        <v>294.5930301395814</v>
      </c>
    </row>
    <row r="11" spans="1:12" ht="22.5" customHeight="1">
      <c r="A11" s="336">
        <v>6</v>
      </c>
      <c r="B11" s="387" t="s">
        <v>603</v>
      </c>
      <c r="C11" s="336">
        <v>156877</v>
      </c>
      <c r="D11" s="336">
        <v>279.56100000000004</v>
      </c>
      <c r="E11" s="336">
        <v>207.97800000000004</v>
      </c>
      <c r="F11" s="388">
        <f t="shared" si="0"/>
        <v>0.25605502913496514</v>
      </c>
      <c r="G11" s="355">
        <f t="shared" si="1"/>
        <v>0.74394497086503486</v>
      </c>
      <c r="H11" s="354">
        <v>78.813499999999991</v>
      </c>
      <c r="I11" s="354">
        <v>68.320099999999996</v>
      </c>
      <c r="J11" s="355">
        <f t="shared" si="2"/>
        <v>0.86685783526933846</v>
      </c>
      <c r="K11" s="355">
        <f t="shared" si="3"/>
        <v>0.35510547299642481</v>
      </c>
      <c r="L11" s="389">
        <f t="shared" si="4"/>
        <v>244.38351558336103</v>
      </c>
    </row>
    <row r="12" spans="1:12" ht="22.5" customHeight="1">
      <c r="A12" s="336">
        <v>7</v>
      </c>
      <c r="B12" s="387" t="s">
        <v>604</v>
      </c>
      <c r="C12" s="336">
        <v>92161</v>
      </c>
      <c r="D12" s="336">
        <v>143.14399999999998</v>
      </c>
      <c r="E12" s="336">
        <v>100.34699999999999</v>
      </c>
      <c r="F12" s="388">
        <f t="shared" si="0"/>
        <v>0.29897865086905484</v>
      </c>
      <c r="G12" s="355">
        <f t="shared" si="1"/>
        <v>0.70102134913094516</v>
      </c>
      <c r="H12" s="354">
        <v>33.257899999999999</v>
      </c>
      <c r="I12" s="354">
        <v>28.837399999999999</v>
      </c>
      <c r="J12" s="355">
        <f t="shared" si="2"/>
        <v>0.86708421157078464</v>
      </c>
      <c r="K12" s="355">
        <f t="shared" si="3"/>
        <v>0.39215545619450665</v>
      </c>
      <c r="L12" s="389">
        <f t="shared" si="4"/>
        <v>201.45727379422124</v>
      </c>
    </row>
    <row r="13" spans="1:12" ht="22.5" customHeight="1">
      <c r="A13" s="336">
        <v>8</v>
      </c>
      <c r="B13" s="387" t="s">
        <v>605</v>
      </c>
      <c r="C13" s="336">
        <v>199365</v>
      </c>
      <c r="D13" s="336">
        <v>278.74</v>
      </c>
      <c r="E13" s="336">
        <v>202.56799999999998</v>
      </c>
      <c r="F13" s="388">
        <f t="shared" si="0"/>
        <v>0.27327258376982144</v>
      </c>
      <c r="G13" s="355">
        <f t="shared" si="1"/>
        <v>0.72672741623017856</v>
      </c>
      <c r="H13" s="354">
        <v>88.689000000000007</v>
      </c>
      <c r="I13" s="354">
        <v>75.41749999999999</v>
      </c>
      <c r="J13" s="355">
        <f t="shared" si="2"/>
        <v>0.85035912007126002</v>
      </c>
      <c r="K13" s="355">
        <f t="shared" si="3"/>
        <v>0.38202071380284508</v>
      </c>
      <c r="L13" s="389">
        <f t="shared" si="4"/>
        <v>270.56576020664414</v>
      </c>
    </row>
    <row r="14" spans="1:12" ht="22.5" customHeight="1">
      <c r="A14" s="336">
        <v>9</v>
      </c>
      <c r="B14" s="387" t="s">
        <v>606</v>
      </c>
      <c r="C14" s="336">
        <v>87853</v>
      </c>
      <c r="D14" s="336">
        <v>86.061000000000007</v>
      </c>
      <c r="E14" s="336">
        <v>70.441999999999993</v>
      </c>
      <c r="F14" s="388">
        <f t="shared" si="0"/>
        <v>0.18148754952882273</v>
      </c>
      <c r="G14" s="355">
        <f t="shared" si="1"/>
        <v>0.81851245047117727</v>
      </c>
      <c r="H14" s="354">
        <v>27.754900000000003</v>
      </c>
      <c r="I14" s="354">
        <v>19.964199999999998</v>
      </c>
      <c r="J14" s="355">
        <f t="shared" si="2"/>
        <v>0.71930361846016366</v>
      </c>
      <c r="K14" s="355">
        <f t="shared" si="3"/>
        <v>0.41124103262138667</v>
      </c>
      <c r="L14" s="389">
        <f t="shared" si="4"/>
        <v>231.97731841368326</v>
      </c>
    </row>
    <row r="15" spans="1:12" ht="22.5" customHeight="1">
      <c r="A15" s="336">
        <v>10</v>
      </c>
      <c r="B15" s="387" t="s">
        <v>607</v>
      </c>
      <c r="C15" s="336">
        <v>164214</v>
      </c>
      <c r="D15" s="336">
        <v>187.16000000000003</v>
      </c>
      <c r="E15" s="336">
        <v>130.745</v>
      </c>
      <c r="F15" s="388">
        <f t="shared" si="0"/>
        <v>0.30142658687753798</v>
      </c>
      <c r="G15" s="355">
        <f t="shared" si="1"/>
        <v>0.69857341312246202</v>
      </c>
      <c r="H15" s="354">
        <v>55.665999999999997</v>
      </c>
      <c r="I15" s="354">
        <v>40.021300000000004</v>
      </c>
      <c r="J15" s="355">
        <f t="shared" si="2"/>
        <v>0.7189541192110086</v>
      </c>
      <c r="K15" s="355">
        <f t="shared" si="3"/>
        <v>0.4977577670643123</v>
      </c>
      <c r="L15" s="389">
        <f t="shared" si="4"/>
        <v>213.83468689891004</v>
      </c>
    </row>
    <row r="16" spans="1:12" ht="22.5" customHeight="1">
      <c r="A16" s="336">
        <v>11</v>
      </c>
      <c r="B16" s="387" t="s">
        <v>608</v>
      </c>
      <c r="C16" s="336">
        <v>89138</v>
      </c>
      <c r="D16" s="336">
        <v>226.28499999999997</v>
      </c>
      <c r="E16" s="336">
        <v>150.82699999999997</v>
      </c>
      <c r="F16" s="388">
        <f t="shared" si="0"/>
        <v>0.33346443644077162</v>
      </c>
      <c r="G16" s="355">
        <f t="shared" si="1"/>
        <v>0.66653556355922838</v>
      </c>
      <c r="H16" s="354">
        <v>62.624500000000005</v>
      </c>
      <c r="I16" s="354">
        <v>59.649899999999995</v>
      </c>
      <c r="J16" s="355">
        <f t="shared" si="2"/>
        <v>0.95250101797219922</v>
      </c>
      <c r="K16" s="355">
        <f t="shared" si="3"/>
        <v>0.36512419719516143</v>
      </c>
      <c r="L16" s="389">
        <f t="shared" si="4"/>
        <v>263.60518814768983</v>
      </c>
    </row>
    <row r="17" spans="1:12" ht="22.5" customHeight="1">
      <c r="A17" s="336">
        <v>12</v>
      </c>
      <c r="B17" s="387" t="s">
        <v>609</v>
      </c>
      <c r="C17" s="336">
        <v>95536</v>
      </c>
      <c r="D17" s="336">
        <v>182.89499999999998</v>
      </c>
      <c r="E17" s="336">
        <v>108.14800000000002</v>
      </c>
      <c r="F17" s="388">
        <f t="shared" si="0"/>
        <v>0.40868804505317236</v>
      </c>
      <c r="G17" s="355">
        <f t="shared" si="1"/>
        <v>0.59131195494682764</v>
      </c>
      <c r="H17" s="354">
        <v>40.600300000000004</v>
      </c>
      <c r="I17" s="354">
        <v>36.416999999999994</v>
      </c>
      <c r="J17" s="355">
        <f t="shared" si="2"/>
        <v>0.89696381553830862</v>
      </c>
      <c r="K17" s="355">
        <f t="shared" si="3"/>
        <v>0.46961457271747709</v>
      </c>
      <c r="L17" s="389">
        <f t="shared" si="4"/>
        <v>199.1142458787829</v>
      </c>
    </row>
    <row r="18" spans="1:12" ht="22.5" customHeight="1">
      <c r="A18" s="336">
        <v>13</v>
      </c>
      <c r="B18" s="387" t="s">
        <v>610</v>
      </c>
      <c r="C18" s="336">
        <v>109037</v>
      </c>
      <c r="D18" s="336">
        <v>204.054</v>
      </c>
      <c r="E18" s="336">
        <v>119.05399999999999</v>
      </c>
      <c r="F18" s="388">
        <f t="shared" si="0"/>
        <v>0.4165564017367952</v>
      </c>
      <c r="G18" s="355">
        <f t="shared" si="1"/>
        <v>0.5834435982632048</v>
      </c>
      <c r="H18" s="354">
        <v>45.943200000000004</v>
      </c>
      <c r="I18" s="354">
        <v>38.954700000000003</v>
      </c>
      <c r="J18" s="355">
        <f t="shared" si="2"/>
        <v>0.84788826202789525</v>
      </c>
      <c r="K18" s="355">
        <f t="shared" si="3"/>
        <v>0.50530502147730982</v>
      </c>
      <c r="L18" s="389">
        <f t="shared" si="4"/>
        <v>190.90387838513337</v>
      </c>
    </row>
    <row r="19" spans="1:12" ht="22.5" customHeight="1">
      <c r="A19" s="336">
        <v>14</v>
      </c>
      <c r="B19" s="387" t="s">
        <v>611</v>
      </c>
      <c r="C19" s="336">
        <v>84286</v>
      </c>
      <c r="D19" s="336">
        <v>93.213000000000008</v>
      </c>
      <c r="E19" s="336">
        <v>86.714000000000013</v>
      </c>
      <c r="F19" s="388">
        <f t="shared" si="0"/>
        <v>6.9722034480169004E-2</v>
      </c>
      <c r="G19" s="355">
        <f t="shared" si="1"/>
        <v>0.930277965519831</v>
      </c>
      <c r="H19" s="354">
        <v>40.294599999999988</v>
      </c>
      <c r="I19" s="354">
        <v>37.635099999999994</v>
      </c>
      <c r="J19" s="355">
        <f t="shared" si="2"/>
        <v>0.93399860030872639</v>
      </c>
      <c r="K19" s="355">
        <f t="shared" si="3"/>
        <v>0.13112168230642818</v>
      </c>
      <c r="L19" s="389">
        <f t="shared" si="4"/>
        <v>403.75376825120952</v>
      </c>
    </row>
    <row r="20" spans="1:12" ht="22.5" customHeight="1">
      <c r="A20" s="336">
        <v>15</v>
      </c>
      <c r="B20" s="387" t="s">
        <v>612</v>
      </c>
      <c r="C20" s="336">
        <v>73301</v>
      </c>
      <c r="D20" s="336">
        <v>119.649</v>
      </c>
      <c r="E20" s="336">
        <v>107.64400000000001</v>
      </c>
      <c r="F20" s="388">
        <f t="shared" si="0"/>
        <v>0.10033514697155843</v>
      </c>
      <c r="G20" s="355">
        <f t="shared" si="1"/>
        <v>0.89966485302844157</v>
      </c>
      <c r="H20" s="354">
        <v>46.867200000000004</v>
      </c>
      <c r="I20" s="354">
        <v>45.598400000000005</v>
      </c>
      <c r="J20" s="355">
        <f t="shared" si="2"/>
        <v>0.97292776184623786</v>
      </c>
      <c r="K20" s="355">
        <f t="shared" si="3"/>
        <v>0.1246910881313138</v>
      </c>
      <c r="L20" s="389">
        <f t="shared" si="4"/>
        <v>381.10138822723138</v>
      </c>
    </row>
    <row r="21" spans="1:12" ht="22.5" customHeight="1">
      <c r="A21" s="336">
        <v>16</v>
      </c>
      <c r="B21" s="387" t="s">
        <v>613</v>
      </c>
      <c r="C21" s="336">
        <v>107593</v>
      </c>
      <c r="D21" s="336">
        <v>140.76900000000001</v>
      </c>
      <c r="E21" s="336">
        <v>101.16299999999998</v>
      </c>
      <c r="F21" s="388">
        <f t="shared" si="0"/>
        <v>0.28135455959763889</v>
      </c>
      <c r="G21" s="355">
        <f t="shared" si="1"/>
        <v>0.71864544040236111</v>
      </c>
      <c r="H21" s="354">
        <v>32.4831</v>
      </c>
      <c r="I21" s="354">
        <v>32.3566</v>
      </c>
      <c r="J21" s="355">
        <f t="shared" si="2"/>
        <v>0.99610566725466476</v>
      </c>
      <c r="K21" s="355">
        <f t="shared" si="3"/>
        <v>0.28415320406848366</v>
      </c>
      <c r="L21" s="389">
        <f t="shared" si="4"/>
        <v>229.85600522842387</v>
      </c>
    </row>
    <row r="22" spans="1:12" ht="22.5" customHeight="1">
      <c r="A22" s="390" t="s">
        <v>614</v>
      </c>
      <c r="B22" s="391"/>
      <c r="C22" s="324">
        <f>SUM(C6:C21)</f>
        <v>1715903</v>
      </c>
      <c r="D22" s="324">
        <f>SUM(D6:D21)</f>
        <v>2693.5110000000004</v>
      </c>
      <c r="E22" s="324">
        <f>SUM(E6:E21)</f>
        <v>1920.55</v>
      </c>
      <c r="F22" s="392">
        <f t="shared" si="0"/>
        <v>0.28697154011994019</v>
      </c>
      <c r="G22" s="393">
        <f t="shared" si="1"/>
        <v>0.71302845988005981</v>
      </c>
      <c r="H22" s="394">
        <f>SUM(H6:H21)</f>
        <v>760.47630000000015</v>
      </c>
      <c r="I22" s="394">
        <f>SUM(I6:I21)</f>
        <v>677.54969999999992</v>
      </c>
      <c r="J22" s="393">
        <f t="shared" si="2"/>
        <v>0.89095439266154619</v>
      </c>
      <c r="K22" s="393">
        <f t="shared" si="3"/>
        <v>0.3647241615771637</v>
      </c>
      <c r="L22" s="395">
        <f t="shared" si="4"/>
        <v>251.54888916362316</v>
      </c>
    </row>
  </sheetData>
  <mergeCells count="4">
    <mergeCell ref="K1:L1"/>
    <mergeCell ref="A2:L2"/>
    <mergeCell ref="A3:L3"/>
    <mergeCell ref="A22:B22"/>
  </mergeCells>
  <printOptions horizontalCentered="1"/>
  <pageMargins left="0.15748031496062992" right="0.15748031496062992" top="0.51181102362204722" bottom="0.43307086614173229" header="0.31496062992125984" footer="0.31496062992125984"/>
  <pageSetup paperSize="9" scale="98" orientation="landscape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K59"/>
  <sheetViews>
    <sheetView workbookViewId="0">
      <selection activeCell="M12" sqref="M12"/>
    </sheetView>
  </sheetViews>
  <sheetFormatPr defaultRowHeight="15"/>
  <cols>
    <col min="3" max="3" width="13.28515625" customWidth="1"/>
    <col min="6" max="6" width="12" customWidth="1"/>
    <col min="8" max="8" width="11.5703125" customWidth="1"/>
    <col min="9" max="9" width="10.42578125" customWidth="1"/>
    <col min="11" max="11" width="11" customWidth="1"/>
    <col min="262" max="262" width="12" customWidth="1"/>
    <col min="264" max="264" width="11.5703125" customWidth="1"/>
    <col min="265" max="265" width="10.42578125" customWidth="1"/>
    <col min="518" max="518" width="12" customWidth="1"/>
    <col min="520" max="520" width="11.5703125" customWidth="1"/>
    <col min="521" max="521" width="10.42578125" customWidth="1"/>
    <col min="774" max="774" width="12" customWidth="1"/>
    <col min="776" max="776" width="11.5703125" customWidth="1"/>
    <col min="777" max="777" width="10.42578125" customWidth="1"/>
    <col min="1030" max="1030" width="12" customWidth="1"/>
    <col min="1032" max="1032" width="11.5703125" customWidth="1"/>
    <col min="1033" max="1033" width="10.42578125" customWidth="1"/>
    <col min="1286" max="1286" width="12" customWidth="1"/>
    <col min="1288" max="1288" width="11.5703125" customWidth="1"/>
    <col min="1289" max="1289" width="10.42578125" customWidth="1"/>
    <col min="1542" max="1542" width="12" customWidth="1"/>
    <col min="1544" max="1544" width="11.5703125" customWidth="1"/>
    <col min="1545" max="1545" width="10.42578125" customWidth="1"/>
    <col min="1798" max="1798" width="12" customWidth="1"/>
    <col min="1800" max="1800" width="11.5703125" customWidth="1"/>
    <col min="1801" max="1801" width="10.42578125" customWidth="1"/>
    <col min="2054" max="2054" width="12" customWidth="1"/>
    <col min="2056" max="2056" width="11.5703125" customWidth="1"/>
    <col min="2057" max="2057" width="10.42578125" customWidth="1"/>
    <col min="2310" max="2310" width="12" customWidth="1"/>
    <col min="2312" max="2312" width="11.5703125" customWidth="1"/>
    <col min="2313" max="2313" width="10.42578125" customWidth="1"/>
    <col min="2566" max="2566" width="12" customWidth="1"/>
    <col min="2568" max="2568" width="11.5703125" customWidth="1"/>
    <col min="2569" max="2569" width="10.42578125" customWidth="1"/>
    <col min="2822" max="2822" width="12" customWidth="1"/>
    <col min="2824" max="2824" width="11.5703125" customWidth="1"/>
    <col min="2825" max="2825" width="10.42578125" customWidth="1"/>
    <col min="3078" max="3078" width="12" customWidth="1"/>
    <col min="3080" max="3080" width="11.5703125" customWidth="1"/>
    <col min="3081" max="3081" width="10.42578125" customWidth="1"/>
    <col min="3334" max="3334" width="12" customWidth="1"/>
    <col min="3336" max="3336" width="11.5703125" customWidth="1"/>
    <col min="3337" max="3337" width="10.42578125" customWidth="1"/>
    <col min="3590" max="3590" width="12" customWidth="1"/>
    <col min="3592" max="3592" width="11.5703125" customWidth="1"/>
    <col min="3593" max="3593" width="10.42578125" customWidth="1"/>
    <col min="3846" max="3846" width="12" customWidth="1"/>
    <col min="3848" max="3848" width="11.5703125" customWidth="1"/>
    <col min="3849" max="3849" width="10.42578125" customWidth="1"/>
    <col min="4102" max="4102" width="12" customWidth="1"/>
    <col min="4104" max="4104" width="11.5703125" customWidth="1"/>
    <col min="4105" max="4105" width="10.42578125" customWidth="1"/>
    <col min="4358" max="4358" width="12" customWidth="1"/>
    <col min="4360" max="4360" width="11.5703125" customWidth="1"/>
    <col min="4361" max="4361" width="10.42578125" customWidth="1"/>
    <col min="4614" max="4614" width="12" customWidth="1"/>
    <col min="4616" max="4616" width="11.5703125" customWidth="1"/>
    <col min="4617" max="4617" width="10.42578125" customWidth="1"/>
    <col min="4870" max="4870" width="12" customWidth="1"/>
    <col min="4872" max="4872" width="11.5703125" customWidth="1"/>
    <col min="4873" max="4873" width="10.42578125" customWidth="1"/>
    <col min="5126" max="5126" width="12" customWidth="1"/>
    <col min="5128" max="5128" width="11.5703125" customWidth="1"/>
    <col min="5129" max="5129" width="10.42578125" customWidth="1"/>
    <col min="5382" max="5382" width="12" customWidth="1"/>
    <col min="5384" max="5384" width="11.5703125" customWidth="1"/>
    <col min="5385" max="5385" width="10.42578125" customWidth="1"/>
    <col min="5638" max="5638" width="12" customWidth="1"/>
    <col min="5640" max="5640" width="11.5703125" customWidth="1"/>
    <col min="5641" max="5641" width="10.42578125" customWidth="1"/>
    <col min="5894" max="5894" width="12" customWidth="1"/>
    <col min="5896" max="5896" width="11.5703125" customWidth="1"/>
    <col min="5897" max="5897" width="10.42578125" customWidth="1"/>
    <col min="6150" max="6150" width="12" customWidth="1"/>
    <col min="6152" max="6152" width="11.5703125" customWidth="1"/>
    <col min="6153" max="6153" width="10.42578125" customWidth="1"/>
    <col min="6406" max="6406" width="12" customWidth="1"/>
    <col min="6408" max="6408" width="11.5703125" customWidth="1"/>
    <col min="6409" max="6409" width="10.42578125" customWidth="1"/>
    <col min="6662" max="6662" width="12" customWidth="1"/>
    <col min="6664" max="6664" width="11.5703125" customWidth="1"/>
    <col min="6665" max="6665" width="10.42578125" customWidth="1"/>
    <col min="6918" max="6918" width="12" customWidth="1"/>
    <col min="6920" max="6920" width="11.5703125" customWidth="1"/>
    <col min="6921" max="6921" width="10.42578125" customWidth="1"/>
    <col min="7174" max="7174" width="12" customWidth="1"/>
    <col min="7176" max="7176" width="11.5703125" customWidth="1"/>
    <col min="7177" max="7177" width="10.42578125" customWidth="1"/>
    <col min="7430" max="7430" width="12" customWidth="1"/>
    <col min="7432" max="7432" width="11.5703125" customWidth="1"/>
    <col min="7433" max="7433" width="10.42578125" customWidth="1"/>
    <col min="7686" max="7686" width="12" customWidth="1"/>
    <col min="7688" max="7688" width="11.5703125" customWidth="1"/>
    <col min="7689" max="7689" width="10.42578125" customWidth="1"/>
    <col min="7942" max="7942" width="12" customWidth="1"/>
    <col min="7944" max="7944" width="11.5703125" customWidth="1"/>
    <col min="7945" max="7945" width="10.42578125" customWidth="1"/>
    <col min="8198" max="8198" width="12" customWidth="1"/>
    <col min="8200" max="8200" width="11.5703125" customWidth="1"/>
    <col min="8201" max="8201" width="10.42578125" customWidth="1"/>
    <col min="8454" max="8454" width="12" customWidth="1"/>
    <col min="8456" max="8456" width="11.5703125" customWidth="1"/>
    <col min="8457" max="8457" width="10.42578125" customWidth="1"/>
    <col min="8710" max="8710" width="12" customWidth="1"/>
    <col min="8712" max="8712" width="11.5703125" customWidth="1"/>
    <col min="8713" max="8713" width="10.42578125" customWidth="1"/>
    <col min="8966" max="8966" width="12" customWidth="1"/>
    <col min="8968" max="8968" width="11.5703125" customWidth="1"/>
    <col min="8969" max="8969" width="10.42578125" customWidth="1"/>
    <col min="9222" max="9222" width="12" customWidth="1"/>
    <col min="9224" max="9224" width="11.5703125" customWidth="1"/>
    <col min="9225" max="9225" width="10.42578125" customWidth="1"/>
    <col min="9478" max="9478" width="12" customWidth="1"/>
    <col min="9480" max="9480" width="11.5703125" customWidth="1"/>
    <col min="9481" max="9481" width="10.42578125" customWidth="1"/>
    <col min="9734" max="9734" width="12" customWidth="1"/>
    <col min="9736" max="9736" width="11.5703125" customWidth="1"/>
    <col min="9737" max="9737" width="10.42578125" customWidth="1"/>
    <col min="9990" max="9990" width="12" customWidth="1"/>
    <col min="9992" max="9992" width="11.5703125" customWidth="1"/>
    <col min="9993" max="9993" width="10.42578125" customWidth="1"/>
    <col min="10246" max="10246" width="12" customWidth="1"/>
    <col min="10248" max="10248" width="11.5703125" customWidth="1"/>
    <col min="10249" max="10249" width="10.42578125" customWidth="1"/>
    <col min="10502" max="10502" width="12" customWidth="1"/>
    <col min="10504" max="10504" width="11.5703125" customWidth="1"/>
    <col min="10505" max="10505" width="10.42578125" customWidth="1"/>
    <col min="10758" max="10758" width="12" customWidth="1"/>
    <col min="10760" max="10760" width="11.5703125" customWidth="1"/>
    <col min="10761" max="10761" width="10.42578125" customWidth="1"/>
    <col min="11014" max="11014" width="12" customWidth="1"/>
    <col min="11016" max="11016" width="11.5703125" customWidth="1"/>
    <col min="11017" max="11017" width="10.42578125" customWidth="1"/>
    <col min="11270" max="11270" width="12" customWidth="1"/>
    <col min="11272" max="11272" width="11.5703125" customWidth="1"/>
    <col min="11273" max="11273" width="10.42578125" customWidth="1"/>
    <col min="11526" max="11526" width="12" customWidth="1"/>
    <col min="11528" max="11528" width="11.5703125" customWidth="1"/>
    <col min="11529" max="11529" width="10.42578125" customWidth="1"/>
    <col min="11782" max="11782" width="12" customWidth="1"/>
    <col min="11784" max="11784" width="11.5703125" customWidth="1"/>
    <col min="11785" max="11785" width="10.42578125" customWidth="1"/>
    <col min="12038" max="12038" width="12" customWidth="1"/>
    <col min="12040" max="12040" width="11.5703125" customWidth="1"/>
    <col min="12041" max="12041" width="10.42578125" customWidth="1"/>
    <col min="12294" max="12294" width="12" customWidth="1"/>
    <col min="12296" max="12296" width="11.5703125" customWidth="1"/>
    <col min="12297" max="12297" width="10.42578125" customWidth="1"/>
    <col min="12550" max="12550" width="12" customWidth="1"/>
    <col min="12552" max="12552" width="11.5703125" customWidth="1"/>
    <col min="12553" max="12553" width="10.42578125" customWidth="1"/>
    <col min="12806" max="12806" width="12" customWidth="1"/>
    <col min="12808" max="12808" width="11.5703125" customWidth="1"/>
    <col min="12809" max="12809" width="10.42578125" customWidth="1"/>
    <col min="13062" max="13062" width="12" customWidth="1"/>
    <col min="13064" max="13064" width="11.5703125" customWidth="1"/>
    <col min="13065" max="13065" width="10.42578125" customWidth="1"/>
    <col min="13318" max="13318" width="12" customWidth="1"/>
    <col min="13320" max="13320" width="11.5703125" customWidth="1"/>
    <col min="13321" max="13321" width="10.42578125" customWidth="1"/>
    <col min="13574" max="13574" width="12" customWidth="1"/>
    <col min="13576" max="13576" width="11.5703125" customWidth="1"/>
    <col min="13577" max="13577" width="10.42578125" customWidth="1"/>
    <col min="13830" max="13830" width="12" customWidth="1"/>
    <col min="13832" max="13832" width="11.5703125" customWidth="1"/>
    <col min="13833" max="13833" width="10.42578125" customWidth="1"/>
    <col min="14086" max="14086" width="12" customWidth="1"/>
    <col min="14088" max="14088" width="11.5703125" customWidth="1"/>
    <col min="14089" max="14089" width="10.42578125" customWidth="1"/>
    <col min="14342" max="14342" width="12" customWidth="1"/>
    <col min="14344" max="14344" width="11.5703125" customWidth="1"/>
    <col min="14345" max="14345" width="10.42578125" customWidth="1"/>
    <col min="14598" max="14598" width="12" customWidth="1"/>
    <col min="14600" max="14600" width="11.5703125" customWidth="1"/>
    <col min="14601" max="14601" width="10.42578125" customWidth="1"/>
    <col min="14854" max="14854" width="12" customWidth="1"/>
    <col min="14856" max="14856" width="11.5703125" customWidth="1"/>
    <col min="14857" max="14857" width="10.42578125" customWidth="1"/>
    <col min="15110" max="15110" width="12" customWidth="1"/>
    <col min="15112" max="15112" width="11.5703125" customWidth="1"/>
    <col min="15113" max="15113" width="10.42578125" customWidth="1"/>
    <col min="15366" max="15366" width="12" customWidth="1"/>
    <col min="15368" max="15368" width="11.5703125" customWidth="1"/>
    <col min="15369" max="15369" width="10.42578125" customWidth="1"/>
    <col min="15622" max="15622" width="12" customWidth="1"/>
    <col min="15624" max="15624" width="11.5703125" customWidth="1"/>
    <col min="15625" max="15625" width="10.42578125" customWidth="1"/>
    <col min="15878" max="15878" width="12" customWidth="1"/>
    <col min="15880" max="15880" width="11.5703125" customWidth="1"/>
    <col min="15881" max="15881" width="10.42578125" customWidth="1"/>
    <col min="16134" max="16134" width="12" customWidth="1"/>
    <col min="16136" max="16136" width="11.5703125" customWidth="1"/>
    <col min="16137" max="16137" width="10.42578125" customWidth="1"/>
  </cols>
  <sheetData>
    <row r="1" spans="1:11">
      <c r="J1" s="281" t="s">
        <v>407</v>
      </c>
    </row>
    <row r="2" spans="1:11" ht="63.75">
      <c r="A2" s="270" t="s">
        <v>195</v>
      </c>
      <c r="B2" s="271" t="s">
        <v>350</v>
      </c>
      <c r="C2" s="271" t="s">
        <v>351</v>
      </c>
      <c r="D2" s="310" t="s">
        <v>352</v>
      </c>
      <c r="E2" s="310"/>
      <c r="F2" s="310"/>
      <c r="G2" s="310"/>
      <c r="H2" s="310" t="s">
        <v>353</v>
      </c>
      <c r="I2" s="310"/>
      <c r="J2" s="310"/>
      <c r="K2" s="272" t="s">
        <v>354</v>
      </c>
    </row>
    <row r="3" spans="1:11" ht="90">
      <c r="A3" s="273"/>
      <c r="B3" s="273"/>
      <c r="C3" s="273"/>
      <c r="D3" s="273"/>
      <c r="E3" s="271" t="s">
        <v>355</v>
      </c>
      <c r="F3" s="271" t="s">
        <v>356</v>
      </c>
      <c r="G3" s="270" t="s">
        <v>357</v>
      </c>
      <c r="H3" s="271" t="s">
        <v>358</v>
      </c>
      <c r="I3" s="274" t="s">
        <v>359</v>
      </c>
      <c r="J3" s="275" t="s">
        <v>360</v>
      </c>
      <c r="K3" s="271" t="s">
        <v>355</v>
      </c>
    </row>
    <row r="4" spans="1:11">
      <c r="A4" s="273" t="s">
        <v>334</v>
      </c>
      <c r="B4" s="273"/>
      <c r="C4" s="276"/>
      <c r="D4" s="276" t="s">
        <v>361</v>
      </c>
      <c r="E4" s="276">
        <v>50</v>
      </c>
      <c r="F4" s="277" t="s">
        <v>362</v>
      </c>
      <c r="G4" s="273" t="s">
        <v>310</v>
      </c>
      <c r="H4" s="276">
        <v>13</v>
      </c>
      <c r="I4" s="276"/>
      <c r="J4" s="276"/>
      <c r="K4" s="273"/>
    </row>
    <row r="5" spans="1:11">
      <c r="A5" s="273"/>
      <c r="B5" s="273"/>
      <c r="C5" s="273"/>
      <c r="D5" s="276" t="s">
        <v>194</v>
      </c>
      <c r="E5" s="276">
        <v>12.18</v>
      </c>
      <c r="F5" s="277" t="s">
        <v>363</v>
      </c>
      <c r="G5" s="273" t="s">
        <v>311</v>
      </c>
      <c r="H5" s="276">
        <v>6</v>
      </c>
      <c r="I5" s="276"/>
      <c r="J5" s="276">
        <v>1.9</v>
      </c>
      <c r="K5" s="273" t="s">
        <v>364</v>
      </c>
    </row>
    <row r="6" spans="1:11">
      <c r="A6" s="273"/>
      <c r="B6" s="273"/>
      <c r="C6" s="276"/>
      <c r="D6" s="276" t="s">
        <v>361</v>
      </c>
      <c r="E6" s="276">
        <v>60</v>
      </c>
      <c r="F6" s="277" t="s">
        <v>363</v>
      </c>
      <c r="G6" s="273" t="s">
        <v>310</v>
      </c>
      <c r="H6" s="276">
        <v>1</v>
      </c>
      <c r="I6" s="276"/>
      <c r="J6" s="276">
        <v>5.35</v>
      </c>
      <c r="K6" s="273" t="s">
        <v>365</v>
      </c>
    </row>
    <row r="7" spans="1:11">
      <c r="A7" s="273"/>
      <c r="B7" s="273"/>
      <c r="C7" s="276"/>
      <c r="D7" s="276" t="s">
        <v>361</v>
      </c>
      <c r="E7" s="276">
        <v>16.239999999999998</v>
      </c>
      <c r="F7" s="277" t="s">
        <v>366</v>
      </c>
      <c r="G7" s="273" t="s">
        <v>310</v>
      </c>
      <c r="H7" s="276"/>
      <c r="I7" s="276"/>
      <c r="J7" s="276"/>
      <c r="K7" s="273"/>
    </row>
    <row r="8" spans="1:11">
      <c r="A8" s="273"/>
      <c r="B8" s="273"/>
      <c r="C8" s="273"/>
      <c r="D8" s="276" t="s">
        <v>367</v>
      </c>
      <c r="E8" s="276">
        <v>0.08</v>
      </c>
      <c r="F8" s="277" t="s">
        <v>368</v>
      </c>
      <c r="G8" s="273" t="s">
        <v>311</v>
      </c>
      <c r="H8" s="276"/>
      <c r="I8" s="276"/>
      <c r="J8" s="276"/>
      <c r="K8" s="273"/>
    </row>
    <row r="9" spans="1:11">
      <c r="A9" s="273"/>
      <c r="B9" s="273"/>
      <c r="C9" s="273"/>
      <c r="D9" s="276" t="s">
        <v>361</v>
      </c>
      <c r="E9" s="276">
        <v>50</v>
      </c>
      <c r="F9" s="277" t="s">
        <v>369</v>
      </c>
      <c r="G9" s="273" t="s">
        <v>311</v>
      </c>
      <c r="H9" s="276">
        <v>1.34</v>
      </c>
      <c r="I9" s="276"/>
      <c r="J9" s="276"/>
      <c r="K9" s="273"/>
    </row>
    <row r="10" spans="1:11">
      <c r="A10" s="273" t="s">
        <v>335</v>
      </c>
      <c r="B10" s="273"/>
      <c r="C10" s="273"/>
      <c r="D10" s="276" t="s">
        <v>361</v>
      </c>
      <c r="E10" s="276">
        <v>96.35</v>
      </c>
      <c r="F10" s="277" t="s">
        <v>370</v>
      </c>
      <c r="G10" s="273" t="s">
        <v>311</v>
      </c>
      <c r="H10" s="276">
        <v>20</v>
      </c>
      <c r="I10" s="276"/>
      <c r="J10" s="276">
        <v>1</v>
      </c>
      <c r="K10" s="273" t="s">
        <v>365</v>
      </c>
    </row>
    <row r="11" spans="1:11">
      <c r="A11" s="273"/>
      <c r="B11" s="273"/>
      <c r="C11" s="276"/>
      <c r="D11" s="276" t="s">
        <v>194</v>
      </c>
      <c r="E11" s="276">
        <v>12.52</v>
      </c>
      <c r="F11" s="277" t="s">
        <v>370</v>
      </c>
      <c r="G11" s="273" t="s">
        <v>334</v>
      </c>
      <c r="H11" s="276">
        <v>1.34</v>
      </c>
      <c r="I11" s="276"/>
      <c r="J11" s="276"/>
      <c r="K11" s="273"/>
    </row>
    <row r="12" spans="1:11">
      <c r="A12" s="273"/>
      <c r="B12" s="273"/>
      <c r="C12" s="273"/>
      <c r="D12" s="276" t="s">
        <v>361</v>
      </c>
      <c r="E12" s="276">
        <v>30</v>
      </c>
      <c r="F12" s="277" t="s">
        <v>371</v>
      </c>
      <c r="G12" s="273" t="s">
        <v>334</v>
      </c>
      <c r="H12" s="276"/>
      <c r="I12" s="276"/>
      <c r="J12" s="276"/>
      <c r="K12" s="273"/>
    </row>
    <row r="13" spans="1:11">
      <c r="A13" s="273"/>
      <c r="B13" s="273"/>
      <c r="C13" s="273"/>
      <c r="D13" s="276" t="s">
        <v>367</v>
      </c>
      <c r="E13" s="276">
        <v>0.08</v>
      </c>
      <c r="F13" s="277" t="s">
        <v>372</v>
      </c>
      <c r="G13" s="273" t="s">
        <v>334</v>
      </c>
      <c r="H13" s="276"/>
      <c r="I13" s="276"/>
      <c r="J13" s="276"/>
      <c r="K13" s="273"/>
    </row>
    <row r="14" spans="1:11">
      <c r="A14" s="273"/>
      <c r="B14" s="273"/>
      <c r="C14" s="273"/>
      <c r="D14" s="276" t="s">
        <v>361</v>
      </c>
      <c r="E14" s="276">
        <v>20</v>
      </c>
      <c r="F14" s="277" t="s">
        <v>373</v>
      </c>
      <c r="G14" s="273" t="s">
        <v>334</v>
      </c>
      <c r="H14" s="276"/>
      <c r="I14" s="276"/>
      <c r="J14" s="276"/>
      <c r="K14" s="273"/>
    </row>
    <row r="15" spans="1:11">
      <c r="A15" s="273" t="s">
        <v>336</v>
      </c>
      <c r="B15" s="273"/>
      <c r="C15" s="276"/>
      <c r="D15" s="276" t="s">
        <v>361</v>
      </c>
      <c r="E15" s="276">
        <v>100.83</v>
      </c>
      <c r="F15" s="277" t="s">
        <v>374</v>
      </c>
      <c r="G15" s="273" t="s">
        <v>334</v>
      </c>
      <c r="H15" s="276">
        <v>20</v>
      </c>
      <c r="I15" s="276"/>
      <c r="J15" s="276"/>
      <c r="K15" s="273"/>
    </row>
    <row r="16" spans="1:11">
      <c r="A16" s="273"/>
      <c r="B16" s="273"/>
      <c r="C16" s="273"/>
      <c r="D16" s="276" t="s">
        <v>194</v>
      </c>
      <c r="E16" s="276">
        <v>13.49</v>
      </c>
      <c r="F16" s="277" t="s">
        <v>375</v>
      </c>
      <c r="G16" s="273" t="s">
        <v>335</v>
      </c>
      <c r="H16" s="276"/>
      <c r="I16" s="276"/>
      <c r="J16" s="276"/>
      <c r="K16" s="273"/>
    </row>
    <row r="17" spans="1:11">
      <c r="A17" s="273"/>
      <c r="B17" s="273"/>
      <c r="C17" s="273"/>
      <c r="D17" s="276" t="s">
        <v>361</v>
      </c>
      <c r="E17" s="276">
        <v>40</v>
      </c>
      <c r="F17" s="277" t="s">
        <v>376</v>
      </c>
      <c r="G17" s="273" t="s">
        <v>335</v>
      </c>
      <c r="H17" s="276"/>
      <c r="I17" s="276"/>
      <c r="J17" s="276"/>
      <c r="K17" s="273"/>
    </row>
    <row r="18" spans="1:11">
      <c r="A18" s="273"/>
      <c r="B18" s="273"/>
      <c r="C18" s="273"/>
      <c r="D18" s="276" t="s">
        <v>367</v>
      </c>
      <c r="E18" s="276">
        <v>0.08</v>
      </c>
      <c r="F18" s="277" t="s">
        <v>377</v>
      </c>
      <c r="G18" s="273" t="s">
        <v>335</v>
      </c>
      <c r="H18" s="276">
        <v>7.26</v>
      </c>
      <c r="I18" s="276"/>
      <c r="J18" s="276"/>
      <c r="K18" s="273"/>
    </row>
    <row r="19" spans="1:11">
      <c r="A19" s="273" t="s">
        <v>337</v>
      </c>
      <c r="B19" s="273"/>
      <c r="C19" s="276"/>
      <c r="D19" s="276" t="s">
        <v>361</v>
      </c>
      <c r="E19" s="276">
        <v>30</v>
      </c>
      <c r="F19" s="277" t="s">
        <v>378</v>
      </c>
      <c r="G19" s="273" t="s">
        <v>335</v>
      </c>
      <c r="H19" s="276">
        <v>15</v>
      </c>
      <c r="I19" s="276"/>
      <c r="J19" s="276"/>
      <c r="K19" s="273"/>
    </row>
    <row r="20" spans="1:11">
      <c r="A20" s="273"/>
      <c r="B20" s="273"/>
      <c r="C20" s="273"/>
      <c r="D20" s="276" t="s">
        <v>361</v>
      </c>
      <c r="E20" s="276">
        <v>65</v>
      </c>
      <c r="F20" s="277" t="s">
        <v>379</v>
      </c>
      <c r="G20" s="273" t="s">
        <v>335</v>
      </c>
      <c r="H20" s="276">
        <v>9</v>
      </c>
      <c r="I20" s="276"/>
      <c r="J20" s="276"/>
      <c r="K20" s="273"/>
    </row>
    <row r="21" spans="1:11">
      <c r="A21" s="273"/>
      <c r="B21" s="273"/>
      <c r="C21" s="273"/>
      <c r="D21" s="276" t="s">
        <v>361</v>
      </c>
      <c r="E21" s="276">
        <v>27.54</v>
      </c>
      <c r="F21" s="277" t="s">
        <v>380</v>
      </c>
      <c r="G21" s="273" t="s">
        <v>335</v>
      </c>
      <c r="H21" s="276">
        <v>2</v>
      </c>
      <c r="I21" s="276"/>
      <c r="J21" s="276"/>
      <c r="K21" s="273"/>
    </row>
    <row r="22" spans="1:11">
      <c r="A22" s="273"/>
      <c r="B22" s="273"/>
      <c r="C22" s="273"/>
      <c r="D22" s="276" t="s">
        <v>194</v>
      </c>
      <c r="E22" s="276">
        <v>12.55</v>
      </c>
      <c r="F22" s="277" t="s">
        <v>379</v>
      </c>
      <c r="G22" s="273" t="s">
        <v>336</v>
      </c>
      <c r="H22" s="276">
        <v>6.5</v>
      </c>
      <c r="I22" s="276"/>
      <c r="J22" s="276"/>
      <c r="K22" s="273"/>
    </row>
    <row r="23" spans="1:11">
      <c r="A23" s="273"/>
      <c r="B23" s="273"/>
      <c r="C23" s="273"/>
      <c r="D23" s="276" t="s">
        <v>367</v>
      </c>
      <c r="E23" s="276">
        <v>0.08</v>
      </c>
      <c r="F23" s="277" t="s">
        <v>381</v>
      </c>
      <c r="G23" s="273" t="s">
        <v>336</v>
      </c>
      <c r="H23" s="276">
        <v>1.34</v>
      </c>
      <c r="I23" s="276"/>
      <c r="J23" s="276"/>
      <c r="K23" s="273"/>
    </row>
    <row r="24" spans="1:11">
      <c r="A24" s="273"/>
      <c r="B24" s="273"/>
      <c r="C24" s="273"/>
      <c r="D24" s="276" t="s">
        <v>361</v>
      </c>
      <c r="E24" s="276">
        <v>25</v>
      </c>
      <c r="F24" s="277" t="s">
        <v>382</v>
      </c>
      <c r="G24" s="273" t="s">
        <v>336</v>
      </c>
      <c r="H24" s="276">
        <v>3.51</v>
      </c>
      <c r="I24" s="276"/>
      <c r="J24" s="276"/>
      <c r="K24" s="273"/>
    </row>
    <row r="25" spans="1:11">
      <c r="A25" s="273"/>
      <c r="B25" s="273"/>
      <c r="C25" s="273"/>
      <c r="D25" s="276" t="s">
        <v>361</v>
      </c>
      <c r="E25" s="276">
        <v>15</v>
      </c>
      <c r="F25" s="277" t="s">
        <v>383</v>
      </c>
      <c r="G25" s="273" t="s">
        <v>336</v>
      </c>
      <c r="H25" s="276"/>
      <c r="I25" s="276"/>
      <c r="J25" s="276"/>
      <c r="K25" s="273"/>
    </row>
    <row r="26" spans="1:11">
      <c r="A26" s="273" t="s">
        <v>338</v>
      </c>
      <c r="B26" s="273"/>
      <c r="C26" s="276"/>
      <c r="D26" s="276" t="s">
        <v>361</v>
      </c>
      <c r="E26" s="276">
        <v>40</v>
      </c>
      <c r="F26" s="277" t="s">
        <v>384</v>
      </c>
      <c r="G26" s="273" t="s">
        <v>336</v>
      </c>
      <c r="H26" s="276">
        <v>20</v>
      </c>
      <c r="I26" s="276"/>
      <c r="J26" s="276"/>
      <c r="K26" s="273"/>
    </row>
    <row r="27" spans="1:11">
      <c r="A27" s="273"/>
      <c r="B27" s="273"/>
      <c r="C27" s="273"/>
      <c r="D27" s="276" t="s">
        <v>361</v>
      </c>
      <c r="E27" s="276">
        <v>30</v>
      </c>
      <c r="F27" s="277" t="s">
        <v>385</v>
      </c>
      <c r="G27" s="273" t="s">
        <v>336</v>
      </c>
      <c r="H27" s="276">
        <v>3.11</v>
      </c>
      <c r="I27" s="276"/>
      <c r="J27" s="276">
        <v>0.63</v>
      </c>
      <c r="K27" s="273" t="s">
        <v>365</v>
      </c>
    </row>
    <row r="28" spans="1:11">
      <c r="A28" s="273"/>
      <c r="B28" s="273"/>
      <c r="C28" s="273"/>
      <c r="D28" s="276" t="s">
        <v>194</v>
      </c>
      <c r="E28" s="276">
        <v>12.55</v>
      </c>
      <c r="F28" s="277" t="s">
        <v>386</v>
      </c>
      <c r="G28" s="273" t="s">
        <v>337</v>
      </c>
      <c r="H28" s="276"/>
      <c r="I28" s="276"/>
      <c r="J28" s="276"/>
      <c r="K28" s="273"/>
    </row>
    <row r="29" spans="1:11">
      <c r="A29" s="273"/>
      <c r="B29" s="273"/>
      <c r="C29" s="273"/>
      <c r="D29" s="276" t="s">
        <v>361</v>
      </c>
      <c r="E29" s="276">
        <v>20</v>
      </c>
      <c r="F29" s="277" t="s">
        <v>386</v>
      </c>
      <c r="G29" s="273" t="s">
        <v>336</v>
      </c>
      <c r="H29" s="276"/>
      <c r="I29" s="276"/>
      <c r="J29" s="276"/>
      <c r="K29" s="273"/>
    </row>
    <row r="30" spans="1:11">
      <c r="A30" s="273"/>
      <c r="B30" s="273"/>
      <c r="C30" s="273"/>
      <c r="D30" s="276" t="s">
        <v>361</v>
      </c>
      <c r="E30" s="276">
        <v>19.670000000000002</v>
      </c>
      <c r="F30" s="277" t="s">
        <v>387</v>
      </c>
      <c r="G30" s="273" t="s">
        <v>336</v>
      </c>
      <c r="H30" s="276"/>
      <c r="I30" s="276"/>
      <c r="J30" s="276"/>
      <c r="K30" s="273"/>
    </row>
    <row r="31" spans="1:11">
      <c r="A31" s="273"/>
      <c r="B31" s="273"/>
      <c r="C31" s="273"/>
      <c r="D31" s="276" t="s">
        <v>361</v>
      </c>
      <c r="E31" s="276">
        <v>20</v>
      </c>
      <c r="F31" s="277" t="s">
        <v>388</v>
      </c>
      <c r="G31" s="273" t="s">
        <v>337</v>
      </c>
      <c r="H31" s="276"/>
      <c r="I31" s="276"/>
      <c r="J31" s="276"/>
      <c r="K31" s="273"/>
    </row>
    <row r="32" spans="1:11">
      <c r="A32" s="273"/>
      <c r="B32" s="273"/>
      <c r="C32" s="273"/>
      <c r="D32" s="276" t="s">
        <v>367</v>
      </c>
      <c r="E32" s="276">
        <v>0.08</v>
      </c>
      <c r="F32" s="277" t="s">
        <v>388</v>
      </c>
      <c r="G32" s="273" t="s">
        <v>337</v>
      </c>
      <c r="H32" s="276">
        <v>3.11</v>
      </c>
      <c r="I32" s="276"/>
      <c r="J32" s="276"/>
      <c r="K32" s="273"/>
    </row>
    <row r="33" spans="1:11">
      <c r="A33" s="273"/>
      <c r="B33" s="273"/>
      <c r="C33" s="273"/>
      <c r="D33" s="276" t="s">
        <v>361</v>
      </c>
      <c r="E33" s="276">
        <v>25</v>
      </c>
      <c r="F33" s="277" t="s">
        <v>389</v>
      </c>
      <c r="G33" s="273" t="s">
        <v>337</v>
      </c>
      <c r="H33" s="276">
        <v>20</v>
      </c>
      <c r="I33" s="276"/>
      <c r="J33" s="276"/>
      <c r="K33" s="273"/>
    </row>
    <row r="34" spans="1:11">
      <c r="A34" s="273" t="s">
        <v>339</v>
      </c>
      <c r="B34" s="273"/>
      <c r="C34" s="276"/>
      <c r="D34" s="276" t="s">
        <v>361</v>
      </c>
      <c r="E34" s="276">
        <v>30</v>
      </c>
      <c r="F34" s="277" t="s">
        <v>390</v>
      </c>
      <c r="G34" s="273" t="s">
        <v>337</v>
      </c>
      <c r="H34" s="276"/>
      <c r="I34" s="276"/>
      <c r="J34" s="276"/>
      <c r="K34" s="273"/>
    </row>
    <row r="35" spans="1:11">
      <c r="A35" s="273"/>
      <c r="B35" s="273"/>
      <c r="C35" s="273"/>
      <c r="D35" s="276" t="s">
        <v>361</v>
      </c>
      <c r="E35" s="276">
        <v>60</v>
      </c>
      <c r="F35" s="277" t="s">
        <v>391</v>
      </c>
      <c r="G35" s="273" t="s">
        <v>337</v>
      </c>
      <c r="H35" s="276"/>
      <c r="I35" s="276"/>
      <c r="J35" s="276"/>
      <c r="K35" s="273"/>
    </row>
    <row r="36" spans="1:11">
      <c r="A36" s="273"/>
      <c r="B36" s="273"/>
      <c r="C36" s="273"/>
      <c r="D36" s="276" t="s">
        <v>194</v>
      </c>
      <c r="E36" s="276">
        <v>12.49</v>
      </c>
      <c r="F36" s="277" t="s">
        <v>392</v>
      </c>
      <c r="G36" s="273" t="s">
        <v>338</v>
      </c>
      <c r="H36" s="276"/>
      <c r="I36" s="276"/>
      <c r="J36" s="276"/>
      <c r="K36" s="273"/>
    </row>
    <row r="37" spans="1:11">
      <c r="A37" s="273"/>
      <c r="B37" s="273"/>
      <c r="C37" s="273"/>
      <c r="D37" s="276" t="s">
        <v>361</v>
      </c>
      <c r="E37" s="276">
        <v>22.46</v>
      </c>
      <c r="F37" s="277" t="s">
        <v>393</v>
      </c>
      <c r="G37" s="273" t="s">
        <v>337</v>
      </c>
      <c r="H37" s="276"/>
      <c r="I37" s="276"/>
      <c r="J37" s="276"/>
      <c r="K37" s="273"/>
    </row>
    <row r="38" spans="1:11">
      <c r="A38" s="273"/>
      <c r="B38" s="273"/>
      <c r="C38" s="273"/>
      <c r="D38" s="276" t="s">
        <v>361</v>
      </c>
      <c r="E38" s="276">
        <v>10</v>
      </c>
      <c r="F38" s="277" t="s">
        <v>394</v>
      </c>
      <c r="G38" s="273" t="s">
        <v>338</v>
      </c>
      <c r="H38" s="276"/>
      <c r="I38" s="276"/>
      <c r="J38" s="276"/>
      <c r="K38" s="273"/>
    </row>
    <row r="39" spans="1:11">
      <c r="A39" s="273"/>
      <c r="B39" s="273"/>
      <c r="C39" s="273"/>
      <c r="D39" s="276" t="s">
        <v>367</v>
      </c>
      <c r="E39" s="276">
        <v>0.08</v>
      </c>
      <c r="F39" s="277" t="s">
        <v>395</v>
      </c>
      <c r="G39" s="273" t="s">
        <v>338</v>
      </c>
      <c r="H39" s="276"/>
      <c r="I39" s="276"/>
      <c r="J39" s="276"/>
      <c r="K39" s="273"/>
    </row>
    <row r="40" spans="1:11">
      <c r="A40" s="273" t="s">
        <v>340</v>
      </c>
      <c r="B40" s="273"/>
      <c r="C40" s="276"/>
      <c r="D40" s="276" t="s">
        <v>361</v>
      </c>
      <c r="E40" s="276">
        <v>100</v>
      </c>
      <c r="F40" s="277" t="s">
        <v>396</v>
      </c>
      <c r="G40" s="273" t="s">
        <v>338</v>
      </c>
      <c r="H40" s="276">
        <v>20</v>
      </c>
      <c r="I40" s="276"/>
      <c r="J40" s="276"/>
      <c r="K40" s="273"/>
    </row>
    <row r="41" spans="1:11" ht="51.75">
      <c r="A41" s="273"/>
      <c r="B41" s="273"/>
      <c r="C41" s="278" t="s">
        <v>397</v>
      </c>
      <c r="D41" s="276" t="s">
        <v>361</v>
      </c>
      <c r="E41" s="279">
        <f>34.47</f>
        <v>34.47</v>
      </c>
      <c r="F41" s="277">
        <v>43762</v>
      </c>
      <c r="G41" s="273" t="s">
        <v>338</v>
      </c>
      <c r="H41" s="276">
        <v>6.5</v>
      </c>
      <c r="I41" s="276"/>
      <c r="J41" s="276"/>
      <c r="K41" s="273"/>
    </row>
    <row r="42" spans="1:11">
      <c r="A42" s="273"/>
      <c r="B42" s="273"/>
      <c r="C42" s="273"/>
      <c r="D42" s="276" t="s">
        <v>194</v>
      </c>
      <c r="E42" s="276">
        <v>11.43</v>
      </c>
      <c r="F42" s="277">
        <v>43749</v>
      </c>
      <c r="G42" s="273" t="s">
        <v>339</v>
      </c>
      <c r="H42" s="276">
        <v>5.94</v>
      </c>
      <c r="I42" s="276"/>
      <c r="J42" s="276"/>
      <c r="K42" s="273"/>
    </row>
    <row r="43" spans="1:11">
      <c r="A43" s="273"/>
      <c r="B43" s="273"/>
      <c r="C43" s="273"/>
      <c r="D43" s="276" t="s">
        <v>367</v>
      </c>
      <c r="E43" s="276">
        <v>0.08</v>
      </c>
      <c r="F43" s="277">
        <v>43767</v>
      </c>
      <c r="G43" s="273" t="s">
        <v>339</v>
      </c>
      <c r="H43" s="276">
        <v>2.72</v>
      </c>
      <c r="I43" s="276" t="s">
        <v>398</v>
      </c>
      <c r="J43" s="276"/>
      <c r="K43" s="273"/>
    </row>
    <row r="44" spans="1:11">
      <c r="A44" s="273"/>
      <c r="B44" s="273"/>
      <c r="C44" s="273"/>
      <c r="D44" s="276"/>
      <c r="E44" s="276"/>
      <c r="F44" s="277"/>
      <c r="G44" s="273"/>
      <c r="H44" s="276">
        <v>3.11</v>
      </c>
      <c r="I44" s="276"/>
      <c r="J44" s="276"/>
      <c r="K44" s="273"/>
    </row>
    <row r="45" spans="1:11">
      <c r="A45" s="273"/>
      <c r="B45" s="273"/>
      <c r="C45" s="273"/>
      <c r="D45" s="276"/>
      <c r="E45" s="276"/>
      <c r="F45" s="277"/>
      <c r="G45" s="273"/>
      <c r="H45" s="276">
        <v>6.5</v>
      </c>
      <c r="I45" s="276"/>
      <c r="J45" s="276"/>
      <c r="K45" s="273"/>
    </row>
    <row r="46" spans="1:11">
      <c r="A46" s="273" t="s">
        <v>341</v>
      </c>
      <c r="B46" s="273"/>
      <c r="C46" s="273"/>
      <c r="D46" s="276" t="s">
        <v>361</v>
      </c>
      <c r="E46" s="276">
        <v>80</v>
      </c>
      <c r="F46" s="277" t="s">
        <v>399</v>
      </c>
      <c r="G46" s="273" t="s">
        <v>339</v>
      </c>
      <c r="H46" s="276">
        <v>20</v>
      </c>
      <c r="I46" s="276"/>
      <c r="J46" s="276"/>
      <c r="K46" s="273"/>
    </row>
    <row r="47" spans="1:11">
      <c r="A47" s="273"/>
      <c r="B47" s="273"/>
      <c r="C47" s="273"/>
      <c r="D47" s="276" t="s">
        <v>194</v>
      </c>
      <c r="E47" s="276">
        <v>11.27</v>
      </c>
      <c r="F47" s="277" t="s">
        <v>399</v>
      </c>
      <c r="G47" s="273" t="s">
        <v>340</v>
      </c>
      <c r="H47" s="276">
        <v>3.11</v>
      </c>
      <c r="I47" s="276"/>
      <c r="J47" s="276"/>
      <c r="K47" s="273"/>
    </row>
    <row r="48" spans="1:11">
      <c r="A48" s="273"/>
      <c r="B48" s="273"/>
      <c r="C48" s="273"/>
      <c r="D48" s="276" t="s">
        <v>361</v>
      </c>
      <c r="E48" s="276">
        <v>30</v>
      </c>
      <c r="F48" s="277" t="s">
        <v>400</v>
      </c>
      <c r="G48" s="273" t="s">
        <v>339</v>
      </c>
      <c r="H48" s="276"/>
      <c r="I48" s="276"/>
      <c r="J48" s="276"/>
      <c r="K48" s="273"/>
    </row>
    <row r="49" spans="1:11">
      <c r="A49" s="273"/>
      <c r="B49" s="273"/>
      <c r="C49" s="273"/>
      <c r="D49" s="276" t="s">
        <v>361</v>
      </c>
      <c r="E49" s="276">
        <v>26.28</v>
      </c>
      <c r="F49" s="277" t="s">
        <v>401</v>
      </c>
      <c r="G49" s="273" t="s">
        <v>339</v>
      </c>
      <c r="H49" s="276"/>
      <c r="I49" s="276"/>
      <c r="J49" s="276"/>
      <c r="K49" s="273"/>
    </row>
    <row r="50" spans="1:11">
      <c r="A50" s="273"/>
      <c r="B50" s="273"/>
      <c r="C50" s="273"/>
      <c r="D50" s="276" t="s">
        <v>367</v>
      </c>
      <c r="E50" s="276">
        <v>0.08</v>
      </c>
      <c r="F50" s="277" t="s">
        <v>402</v>
      </c>
      <c r="G50" s="273" t="s">
        <v>340</v>
      </c>
      <c r="H50" s="276">
        <v>6.5</v>
      </c>
      <c r="I50" s="276"/>
      <c r="J50" s="276"/>
      <c r="K50" s="273"/>
    </row>
    <row r="51" spans="1:11">
      <c r="A51" s="273" t="s">
        <v>342</v>
      </c>
      <c r="B51" s="273"/>
      <c r="C51" s="273"/>
      <c r="D51" s="276" t="s">
        <v>361</v>
      </c>
      <c r="E51" s="276">
        <v>70</v>
      </c>
      <c r="F51" s="277" t="s">
        <v>403</v>
      </c>
      <c r="G51" s="273" t="s">
        <v>340</v>
      </c>
      <c r="H51" s="276">
        <v>18</v>
      </c>
      <c r="I51" s="276"/>
      <c r="J51" s="276"/>
      <c r="K51" s="273"/>
    </row>
    <row r="52" spans="1:11">
      <c r="A52" s="273"/>
      <c r="B52" s="273"/>
      <c r="C52" s="273"/>
      <c r="D52" s="276" t="s">
        <v>361</v>
      </c>
      <c r="E52" s="276">
        <v>31</v>
      </c>
      <c r="F52" s="277" t="s">
        <v>404</v>
      </c>
      <c r="G52" s="273" t="s">
        <v>340</v>
      </c>
      <c r="H52" s="276">
        <v>2</v>
      </c>
      <c r="I52" s="276"/>
      <c r="J52" s="276"/>
      <c r="K52" s="273"/>
    </row>
    <row r="53" spans="1:11">
      <c r="A53" s="273"/>
      <c r="B53" s="273"/>
      <c r="C53" s="273"/>
      <c r="D53" s="276" t="s">
        <v>194</v>
      </c>
      <c r="E53" s="276">
        <v>9.48</v>
      </c>
      <c r="F53" s="277" t="s">
        <v>405</v>
      </c>
      <c r="G53" s="273" t="s">
        <v>341</v>
      </c>
      <c r="H53" s="276">
        <v>3.11</v>
      </c>
      <c r="I53" s="276"/>
      <c r="J53" s="276"/>
      <c r="K53" s="273"/>
    </row>
    <row r="54" spans="1:11">
      <c r="A54" s="273"/>
      <c r="B54" s="273"/>
      <c r="C54" s="273"/>
      <c r="D54" s="276" t="s">
        <v>361</v>
      </c>
      <c r="E54" s="276">
        <v>33.33</v>
      </c>
      <c r="F54" s="277" t="s">
        <v>406</v>
      </c>
      <c r="G54" s="273" t="s">
        <v>340</v>
      </c>
      <c r="H54" s="276">
        <v>5.94</v>
      </c>
      <c r="I54" s="276"/>
      <c r="J54" s="276"/>
      <c r="K54" s="273"/>
    </row>
    <row r="55" spans="1:11">
      <c r="A55" s="273"/>
      <c r="B55" s="273"/>
      <c r="C55" s="273"/>
      <c r="D55" s="276" t="s">
        <v>367</v>
      </c>
      <c r="E55" s="276">
        <v>0.08</v>
      </c>
      <c r="F55" s="277" t="s">
        <v>406</v>
      </c>
      <c r="G55" s="273" t="s">
        <v>341</v>
      </c>
      <c r="H55" s="276"/>
      <c r="I55" s="276"/>
      <c r="J55" s="276"/>
      <c r="K55" s="273"/>
    </row>
    <row r="56" spans="1:11">
      <c r="A56" s="273" t="s">
        <v>343</v>
      </c>
      <c r="B56" s="273"/>
      <c r="C56" s="273"/>
      <c r="D56" s="276"/>
      <c r="E56" s="276"/>
      <c r="F56" s="277"/>
      <c r="G56" s="273"/>
      <c r="H56" s="276">
        <v>18</v>
      </c>
      <c r="I56" s="276"/>
      <c r="J56" s="276"/>
      <c r="K56" s="273"/>
    </row>
    <row r="57" spans="1:11">
      <c r="A57" s="273"/>
      <c r="B57" s="273"/>
      <c r="C57" s="273"/>
      <c r="D57" s="276"/>
      <c r="E57" s="276"/>
      <c r="F57" s="277"/>
      <c r="G57" s="273"/>
      <c r="H57" s="276"/>
      <c r="I57" s="276"/>
      <c r="J57" s="276"/>
      <c r="K57" s="273"/>
    </row>
    <row r="58" spans="1:11">
      <c r="A58" s="273"/>
      <c r="B58" s="273"/>
      <c r="C58" s="273"/>
      <c r="D58" s="276"/>
      <c r="E58" s="276"/>
      <c r="F58" s="277"/>
      <c r="G58" s="273"/>
      <c r="H58" s="276"/>
      <c r="I58" s="276"/>
      <c r="J58" s="276"/>
      <c r="K58" s="273"/>
    </row>
    <row r="59" spans="1:11">
      <c r="A59" s="273" t="s">
        <v>241</v>
      </c>
      <c r="B59" s="276"/>
      <c r="C59" s="276"/>
      <c r="D59" s="276"/>
      <c r="E59" s="276">
        <f>SUM(E4:E58)</f>
        <v>1416.8499999999997</v>
      </c>
      <c r="F59" s="276"/>
      <c r="G59" s="276"/>
      <c r="H59" s="276">
        <f>SUM(H4:H24)</f>
        <v>107.29000000000002</v>
      </c>
      <c r="I59" s="276"/>
      <c r="J59" s="276">
        <f>SUM(J5:J22)</f>
        <v>8.25</v>
      </c>
      <c r="K59" s="276"/>
    </row>
  </sheetData>
  <mergeCells count="2">
    <mergeCell ref="D2:G2"/>
    <mergeCell ref="H2:J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L52"/>
  <sheetViews>
    <sheetView view="pageBreakPreview" zoomScaleSheetLayoutView="100" workbookViewId="0">
      <selection activeCell="D60" sqref="D60"/>
    </sheetView>
  </sheetViews>
  <sheetFormatPr defaultRowHeight="12.75"/>
  <cols>
    <col min="1" max="1" width="29.42578125" style="36" customWidth="1"/>
    <col min="2" max="2" width="16.140625" style="36" customWidth="1"/>
    <col min="3" max="3" width="19.5703125" style="36" customWidth="1"/>
    <col min="4" max="4" width="5.85546875" style="36" bestFit="1" customWidth="1"/>
    <col min="5" max="5" width="18.28515625" style="36" customWidth="1"/>
    <col min="6" max="6" width="14.7109375" style="36" customWidth="1"/>
    <col min="7" max="7" width="14.85546875" style="36" customWidth="1"/>
    <col min="8" max="8" width="15" style="36" customWidth="1"/>
    <col min="9" max="9" width="11" style="36" customWidth="1"/>
    <col min="10" max="10" width="19.7109375" style="36" customWidth="1"/>
    <col min="11" max="12" width="13.7109375" style="36" bestFit="1" customWidth="1"/>
    <col min="13" max="256" width="9.140625" style="36"/>
    <col min="257" max="257" width="29.42578125" style="36" customWidth="1"/>
    <col min="258" max="258" width="16.140625" style="36" customWidth="1"/>
    <col min="259" max="259" width="19.5703125" style="36" customWidth="1"/>
    <col min="260" max="260" width="5.85546875" style="36" bestFit="1" customWidth="1"/>
    <col min="261" max="261" width="18.28515625" style="36" customWidth="1"/>
    <col min="262" max="262" width="14.7109375" style="36" customWidth="1"/>
    <col min="263" max="263" width="14.85546875" style="36" customWidth="1"/>
    <col min="264" max="264" width="15" style="36" customWidth="1"/>
    <col min="265" max="265" width="11" style="36" customWidth="1"/>
    <col min="266" max="266" width="19.7109375" style="36" customWidth="1"/>
    <col min="267" max="268" width="13.7109375" style="36" bestFit="1" customWidth="1"/>
    <col min="269" max="512" width="9.140625" style="36"/>
    <col min="513" max="513" width="29.42578125" style="36" customWidth="1"/>
    <col min="514" max="514" width="16.140625" style="36" customWidth="1"/>
    <col min="515" max="515" width="19.5703125" style="36" customWidth="1"/>
    <col min="516" max="516" width="5.85546875" style="36" bestFit="1" customWidth="1"/>
    <col min="517" max="517" width="18.28515625" style="36" customWidth="1"/>
    <col min="518" max="518" width="14.7109375" style="36" customWidth="1"/>
    <col min="519" max="519" width="14.85546875" style="36" customWidth="1"/>
    <col min="520" max="520" width="15" style="36" customWidth="1"/>
    <col min="521" max="521" width="11" style="36" customWidth="1"/>
    <col min="522" max="522" width="19.7109375" style="36" customWidth="1"/>
    <col min="523" max="524" width="13.7109375" style="36" bestFit="1" customWidth="1"/>
    <col min="525" max="768" width="9.140625" style="36"/>
    <col min="769" max="769" width="29.42578125" style="36" customWidth="1"/>
    <col min="770" max="770" width="16.140625" style="36" customWidth="1"/>
    <col min="771" max="771" width="19.5703125" style="36" customWidth="1"/>
    <col min="772" max="772" width="5.85546875" style="36" bestFit="1" customWidth="1"/>
    <col min="773" max="773" width="18.28515625" style="36" customWidth="1"/>
    <col min="774" max="774" width="14.7109375" style="36" customWidth="1"/>
    <col min="775" max="775" width="14.85546875" style="36" customWidth="1"/>
    <col min="776" max="776" width="15" style="36" customWidth="1"/>
    <col min="777" max="777" width="11" style="36" customWidth="1"/>
    <col min="778" max="778" width="19.7109375" style="36" customWidth="1"/>
    <col min="779" max="780" width="13.7109375" style="36" bestFit="1" customWidth="1"/>
    <col min="781" max="1024" width="9.140625" style="36"/>
    <col min="1025" max="1025" width="29.42578125" style="36" customWidth="1"/>
    <col min="1026" max="1026" width="16.140625" style="36" customWidth="1"/>
    <col min="1027" max="1027" width="19.5703125" style="36" customWidth="1"/>
    <col min="1028" max="1028" width="5.85546875" style="36" bestFit="1" customWidth="1"/>
    <col min="1029" max="1029" width="18.28515625" style="36" customWidth="1"/>
    <col min="1030" max="1030" width="14.7109375" style="36" customWidth="1"/>
    <col min="1031" max="1031" width="14.85546875" style="36" customWidth="1"/>
    <col min="1032" max="1032" width="15" style="36" customWidth="1"/>
    <col min="1033" max="1033" width="11" style="36" customWidth="1"/>
    <col min="1034" max="1034" width="19.7109375" style="36" customWidth="1"/>
    <col min="1035" max="1036" width="13.7109375" style="36" bestFit="1" customWidth="1"/>
    <col min="1037" max="1280" width="9.140625" style="36"/>
    <col min="1281" max="1281" width="29.42578125" style="36" customWidth="1"/>
    <col min="1282" max="1282" width="16.140625" style="36" customWidth="1"/>
    <col min="1283" max="1283" width="19.5703125" style="36" customWidth="1"/>
    <col min="1284" max="1284" width="5.85546875" style="36" bestFit="1" customWidth="1"/>
    <col min="1285" max="1285" width="18.28515625" style="36" customWidth="1"/>
    <col min="1286" max="1286" width="14.7109375" style="36" customWidth="1"/>
    <col min="1287" max="1287" width="14.85546875" style="36" customWidth="1"/>
    <col min="1288" max="1288" width="15" style="36" customWidth="1"/>
    <col min="1289" max="1289" width="11" style="36" customWidth="1"/>
    <col min="1290" max="1290" width="19.7109375" style="36" customWidth="1"/>
    <col min="1291" max="1292" width="13.7109375" style="36" bestFit="1" customWidth="1"/>
    <col min="1293" max="1536" width="9.140625" style="36"/>
    <col min="1537" max="1537" width="29.42578125" style="36" customWidth="1"/>
    <col min="1538" max="1538" width="16.140625" style="36" customWidth="1"/>
    <col min="1539" max="1539" width="19.5703125" style="36" customWidth="1"/>
    <col min="1540" max="1540" width="5.85546875" style="36" bestFit="1" customWidth="1"/>
    <col min="1541" max="1541" width="18.28515625" style="36" customWidth="1"/>
    <col min="1542" max="1542" width="14.7109375" style="36" customWidth="1"/>
    <col min="1543" max="1543" width="14.85546875" style="36" customWidth="1"/>
    <col min="1544" max="1544" width="15" style="36" customWidth="1"/>
    <col min="1545" max="1545" width="11" style="36" customWidth="1"/>
    <col min="1546" max="1546" width="19.7109375" style="36" customWidth="1"/>
    <col min="1547" max="1548" width="13.7109375" style="36" bestFit="1" customWidth="1"/>
    <col min="1549" max="1792" width="9.140625" style="36"/>
    <col min="1793" max="1793" width="29.42578125" style="36" customWidth="1"/>
    <col min="1794" max="1794" width="16.140625" style="36" customWidth="1"/>
    <col min="1795" max="1795" width="19.5703125" style="36" customWidth="1"/>
    <col min="1796" max="1796" width="5.85546875" style="36" bestFit="1" customWidth="1"/>
    <col min="1797" max="1797" width="18.28515625" style="36" customWidth="1"/>
    <col min="1798" max="1798" width="14.7109375" style="36" customWidth="1"/>
    <col min="1799" max="1799" width="14.85546875" style="36" customWidth="1"/>
    <col min="1800" max="1800" width="15" style="36" customWidth="1"/>
    <col min="1801" max="1801" width="11" style="36" customWidth="1"/>
    <col min="1802" max="1802" width="19.7109375" style="36" customWidth="1"/>
    <col min="1803" max="1804" width="13.7109375" style="36" bestFit="1" customWidth="1"/>
    <col min="1805" max="2048" width="9.140625" style="36"/>
    <col min="2049" max="2049" width="29.42578125" style="36" customWidth="1"/>
    <col min="2050" max="2050" width="16.140625" style="36" customWidth="1"/>
    <col min="2051" max="2051" width="19.5703125" style="36" customWidth="1"/>
    <col min="2052" max="2052" width="5.85546875" style="36" bestFit="1" customWidth="1"/>
    <col min="2053" max="2053" width="18.28515625" style="36" customWidth="1"/>
    <col min="2054" max="2054" width="14.7109375" style="36" customWidth="1"/>
    <col min="2055" max="2055" width="14.85546875" style="36" customWidth="1"/>
    <col min="2056" max="2056" width="15" style="36" customWidth="1"/>
    <col min="2057" max="2057" width="11" style="36" customWidth="1"/>
    <col min="2058" max="2058" width="19.7109375" style="36" customWidth="1"/>
    <col min="2059" max="2060" width="13.7109375" style="36" bestFit="1" customWidth="1"/>
    <col min="2061" max="2304" width="9.140625" style="36"/>
    <col min="2305" max="2305" width="29.42578125" style="36" customWidth="1"/>
    <col min="2306" max="2306" width="16.140625" style="36" customWidth="1"/>
    <col min="2307" max="2307" width="19.5703125" style="36" customWidth="1"/>
    <col min="2308" max="2308" width="5.85546875" style="36" bestFit="1" customWidth="1"/>
    <col min="2309" max="2309" width="18.28515625" style="36" customWidth="1"/>
    <col min="2310" max="2310" width="14.7109375" style="36" customWidth="1"/>
    <col min="2311" max="2311" width="14.85546875" style="36" customWidth="1"/>
    <col min="2312" max="2312" width="15" style="36" customWidth="1"/>
    <col min="2313" max="2313" width="11" style="36" customWidth="1"/>
    <col min="2314" max="2314" width="19.7109375" style="36" customWidth="1"/>
    <col min="2315" max="2316" width="13.7109375" style="36" bestFit="1" customWidth="1"/>
    <col min="2317" max="2560" width="9.140625" style="36"/>
    <col min="2561" max="2561" width="29.42578125" style="36" customWidth="1"/>
    <col min="2562" max="2562" width="16.140625" style="36" customWidth="1"/>
    <col min="2563" max="2563" width="19.5703125" style="36" customWidth="1"/>
    <col min="2564" max="2564" width="5.85546875" style="36" bestFit="1" customWidth="1"/>
    <col min="2565" max="2565" width="18.28515625" style="36" customWidth="1"/>
    <col min="2566" max="2566" width="14.7109375" style="36" customWidth="1"/>
    <col min="2567" max="2567" width="14.85546875" style="36" customWidth="1"/>
    <col min="2568" max="2568" width="15" style="36" customWidth="1"/>
    <col min="2569" max="2569" width="11" style="36" customWidth="1"/>
    <col min="2570" max="2570" width="19.7109375" style="36" customWidth="1"/>
    <col min="2571" max="2572" width="13.7109375" style="36" bestFit="1" customWidth="1"/>
    <col min="2573" max="2816" width="9.140625" style="36"/>
    <col min="2817" max="2817" width="29.42578125" style="36" customWidth="1"/>
    <col min="2818" max="2818" width="16.140625" style="36" customWidth="1"/>
    <col min="2819" max="2819" width="19.5703125" style="36" customWidth="1"/>
    <col min="2820" max="2820" width="5.85546875" style="36" bestFit="1" customWidth="1"/>
    <col min="2821" max="2821" width="18.28515625" style="36" customWidth="1"/>
    <col min="2822" max="2822" width="14.7109375" style="36" customWidth="1"/>
    <col min="2823" max="2823" width="14.85546875" style="36" customWidth="1"/>
    <col min="2824" max="2824" width="15" style="36" customWidth="1"/>
    <col min="2825" max="2825" width="11" style="36" customWidth="1"/>
    <col min="2826" max="2826" width="19.7109375" style="36" customWidth="1"/>
    <col min="2827" max="2828" width="13.7109375" style="36" bestFit="1" customWidth="1"/>
    <col min="2829" max="3072" width="9.140625" style="36"/>
    <col min="3073" max="3073" width="29.42578125" style="36" customWidth="1"/>
    <col min="3074" max="3074" width="16.140625" style="36" customWidth="1"/>
    <col min="3075" max="3075" width="19.5703125" style="36" customWidth="1"/>
    <col min="3076" max="3076" width="5.85546875" style="36" bestFit="1" customWidth="1"/>
    <col min="3077" max="3077" width="18.28515625" style="36" customWidth="1"/>
    <col min="3078" max="3078" width="14.7109375" style="36" customWidth="1"/>
    <col min="3079" max="3079" width="14.85546875" style="36" customWidth="1"/>
    <col min="3080" max="3080" width="15" style="36" customWidth="1"/>
    <col min="3081" max="3081" width="11" style="36" customWidth="1"/>
    <col min="3082" max="3082" width="19.7109375" style="36" customWidth="1"/>
    <col min="3083" max="3084" width="13.7109375" style="36" bestFit="1" customWidth="1"/>
    <col min="3085" max="3328" width="9.140625" style="36"/>
    <col min="3329" max="3329" width="29.42578125" style="36" customWidth="1"/>
    <col min="3330" max="3330" width="16.140625" style="36" customWidth="1"/>
    <col min="3331" max="3331" width="19.5703125" style="36" customWidth="1"/>
    <col min="3332" max="3332" width="5.85546875" style="36" bestFit="1" customWidth="1"/>
    <col min="3333" max="3333" width="18.28515625" style="36" customWidth="1"/>
    <col min="3334" max="3334" width="14.7109375" style="36" customWidth="1"/>
    <col min="3335" max="3335" width="14.85546875" style="36" customWidth="1"/>
    <col min="3336" max="3336" width="15" style="36" customWidth="1"/>
    <col min="3337" max="3337" width="11" style="36" customWidth="1"/>
    <col min="3338" max="3338" width="19.7109375" style="36" customWidth="1"/>
    <col min="3339" max="3340" width="13.7109375" style="36" bestFit="1" customWidth="1"/>
    <col min="3341" max="3584" width="9.140625" style="36"/>
    <col min="3585" max="3585" width="29.42578125" style="36" customWidth="1"/>
    <col min="3586" max="3586" width="16.140625" style="36" customWidth="1"/>
    <col min="3587" max="3587" width="19.5703125" style="36" customWidth="1"/>
    <col min="3588" max="3588" width="5.85546875" style="36" bestFit="1" customWidth="1"/>
    <col min="3589" max="3589" width="18.28515625" style="36" customWidth="1"/>
    <col min="3590" max="3590" width="14.7109375" style="36" customWidth="1"/>
    <col min="3591" max="3591" width="14.85546875" style="36" customWidth="1"/>
    <col min="3592" max="3592" width="15" style="36" customWidth="1"/>
    <col min="3593" max="3593" width="11" style="36" customWidth="1"/>
    <col min="3594" max="3594" width="19.7109375" style="36" customWidth="1"/>
    <col min="3595" max="3596" width="13.7109375" style="36" bestFit="1" customWidth="1"/>
    <col min="3597" max="3840" width="9.140625" style="36"/>
    <col min="3841" max="3841" width="29.42578125" style="36" customWidth="1"/>
    <col min="3842" max="3842" width="16.140625" style="36" customWidth="1"/>
    <col min="3843" max="3843" width="19.5703125" style="36" customWidth="1"/>
    <col min="3844" max="3844" width="5.85546875" style="36" bestFit="1" customWidth="1"/>
    <col min="3845" max="3845" width="18.28515625" style="36" customWidth="1"/>
    <col min="3846" max="3846" width="14.7109375" style="36" customWidth="1"/>
    <col min="3847" max="3847" width="14.85546875" style="36" customWidth="1"/>
    <col min="3848" max="3848" width="15" style="36" customWidth="1"/>
    <col min="3849" max="3849" width="11" style="36" customWidth="1"/>
    <col min="3850" max="3850" width="19.7109375" style="36" customWidth="1"/>
    <col min="3851" max="3852" width="13.7109375" style="36" bestFit="1" customWidth="1"/>
    <col min="3853" max="4096" width="9.140625" style="36"/>
    <col min="4097" max="4097" width="29.42578125" style="36" customWidth="1"/>
    <col min="4098" max="4098" width="16.140625" style="36" customWidth="1"/>
    <col min="4099" max="4099" width="19.5703125" style="36" customWidth="1"/>
    <col min="4100" max="4100" width="5.85546875" style="36" bestFit="1" customWidth="1"/>
    <col min="4101" max="4101" width="18.28515625" style="36" customWidth="1"/>
    <col min="4102" max="4102" width="14.7109375" style="36" customWidth="1"/>
    <col min="4103" max="4103" width="14.85546875" style="36" customWidth="1"/>
    <col min="4104" max="4104" width="15" style="36" customWidth="1"/>
    <col min="4105" max="4105" width="11" style="36" customWidth="1"/>
    <col min="4106" max="4106" width="19.7109375" style="36" customWidth="1"/>
    <col min="4107" max="4108" width="13.7109375" style="36" bestFit="1" customWidth="1"/>
    <col min="4109" max="4352" width="9.140625" style="36"/>
    <col min="4353" max="4353" width="29.42578125" style="36" customWidth="1"/>
    <col min="4354" max="4354" width="16.140625" style="36" customWidth="1"/>
    <col min="4355" max="4355" width="19.5703125" style="36" customWidth="1"/>
    <col min="4356" max="4356" width="5.85546875" style="36" bestFit="1" customWidth="1"/>
    <col min="4357" max="4357" width="18.28515625" style="36" customWidth="1"/>
    <col min="4358" max="4358" width="14.7109375" style="36" customWidth="1"/>
    <col min="4359" max="4359" width="14.85546875" style="36" customWidth="1"/>
    <col min="4360" max="4360" width="15" style="36" customWidth="1"/>
    <col min="4361" max="4361" width="11" style="36" customWidth="1"/>
    <col min="4362" max="4362" width="19.7109375" style="36" customWidth="1"/>
    <col min="4363" max="4364" width="13.7109375" style="36" bestFit="1" customWidth="1"/>
    <col min="4365" max="4608" width="9.140625" style="36"/>
    <col min="4609" max="4609" width="29.42578125" style="36" customWidth="1"/>
    <col min="4610" max="4610" width="16.140625" style="36" customWidth="1"/>
    <col min="4611" max="4611" width="19.5703125" style="36" customWidth="1"/>
    <col min="4612" max="4612" width="5.85546875" style="36" bestFit="1" customWidth="1"/>
    <col min="4613" max="4613" width="18.28515625" style="36" customWidth="1"/>
    <col min="4614" max="4614" width="14.7109375" style="36" customWidth="1"/>
    <col min="4615" max="4615" width="14.85546875" style="36" customWidth="1"/>
    <col min="4616" max="4616" width="15" style="36" customWidth="1"/>
    <col min="4617" max="4617" width="11" style="36" customWidth="1"/>
    <col min="4618" max="4618" width="19.7109375" style="36" customWidth="1"/>
    <col min="4619" max="4620" width="13.7109375" style="36" bestFit="1" customWidth="1"/>
    <col min="4621" max="4864" width="9.140625" style="36"/>
    <col min="4865" max="4865" width="29.42578125" style="36" customWidth="1"/>
    <col min="4866" max="4866" width="16.140625" style="36" customWidth="1"/>
    <col min="4867" max="4867" width="19.5703125" style="36" customWidth="1"/>
    <col min="4868" max="4868" width="5.85546875" style="36" bestFit="1" customWidth="1"/>
    <col min="4869" max="4869" width="18.28515625" style="36" customWidth="1"/>
    <col min="4870" max="4870" width="14.7109375" style="36" customWidth="1"/>
    <col min="4871" max="4871" width="14.85546875" style="36" customWidth="1"/>
    <col min="4872" max="4872" width="15" style="36" customWidth="1"/>
    <col min="4873" max="4873" width="11" style="36" customWidth="1"/>
    <col min="4874" max="4874" width="19.7109375" style="36" customWidth="1"/>
    <col min="4875" max="4876" width="13.7109375" style="36" bestFit="1" customWidth="1"/>
    <col min="4877" max="5120" width="9.140625" style="36"/>
    <col min="5121" max="5121" width="29.42578125" style="36" customWidth="1"/>
    <col min="5122" max="5122" width="16.140625" style="36" customWidth="1"/>
    <col min="5123" max="5123" width="19.5703125" style="36" customWidth="1"/>
    <col min="5124" max="5124" width="5.85546875" style="36" bestFit="1" customWidth="1"/>
    <col min="5125" max="5125" width="18.28515625" style="36" customWidth="1"/>
    <col min="5126" max="5126" width="14.7109375" style="36" customWidth="1"/>
    <col min="5127" max="5127" width="14.85546875" style="36" customWidth="1"/>
    <col min="5128" max="5128" width="15" style="36" customWidth="1"/>
    <col min="5129" max="5129" width="11" style="36" customWidth="1"/>
    <col min="5130" max="5130" width="19.7109375" style="36" customWidth="1"/>
    <col min="5131" max="5132" width="13.7109375" style="36" bestFit="1" customWidth="1"/>
    <col min="5133" max="5376" width="9.140625" style="36"/>
    <col min="5377" max="5377" width="29.42578125" style="36" customWidth="1"/>
    <col min="5378" max="5378" width="16.140625" style="36" customWidth="1"/>
    <col min="5379" max="5379" width="19.5703125" style="36" customWidth="1"/>
    <col min="5380" max="5380" width="5.85546875" style="36" bestFit="1" customWidth="1"/>
    <col min="5381" max="5381" width="18.28515625" style="36" customWidth="1"/>
    <col min="5382" max="5382" width="14.7109375" style="36" customWidth="1"/>
    <col min="5383" max="5383" width="14.85546875" style="36" customWidth="1"/>
    <col min="5384" max="5384" width="15" style="36" customWidth="1"/>
    <col min="5385" max="5385" width="11" style="36" customWidth="1"/>
    <col min="5386" max="5386" width="19.7109375" style="36" customWidth="1"/>
    <col min="5387" max="5388" width="13.7109375" style="36" bestFit="1" customWidth="1"/>
    <col min="5389" max="5632" width="9.140625" style="36"/>
    <col min="5633" max="5633" width="29.42578125" style="36" customWidth="1"/>
    <col min="5634" max="5634" width="16.140625" style="36" customWidth="1"/>
    <col min="5635" max="5635" width="19.5703125" style="36" customWidth="1"/>
    <col min="5636" max="5636" width="5.85546875" style="36" bestFit="1" customWidth="1"/>
    <col min="5637" max="5637" width="18.28515625" style="36" customWidth="1"/>
    <col min="5638" max="5638" width="14.7109375" style="36" customWidth="1"/>
    <col min="5639" max="5639" width="14.85546875" style="36" customWidth="1"/>
    <col min="5640" max="5640" width="15" style="36" customWidth="1"/>
    <col min="5641" max="5641" width="11" style="36" customWidth="1"/>
    <col min="5642" max="5642" width="19.7109375" style="36" customWidth="1"/>
    <col min="5643" max="5644" width="13.7109375" style="36" bestFit="1" customWidth="1"/>
    <col min="5645" max="5888" width="9.140625" style="36"/>
    <col min="5889" max="5889" width="29.42578125" style="36" customWidth="1"/>
    <col min="5890" max="5890" width="16.140625" style="36" customWidth="1"/>
    <col min="5891" max="5891" width="19.5703125" style="36" customWidth="1"/>
    <col min="5892" max="5892" width="5.85546875" style="36" bestFit="1" customWidth="1"/>
    <col min="5893" max="5893" width="18.28515625" style="36" customWidth="1"/>
    <col min="5894" max="5894" width="14.7109375" style="36" customWidth="1"/>
    <col min="5895" max="5895" width="14.85546875" style="36" customWidth="1"/>
    <col min="5896" max="5896" width="15" style="36" customWidth="1"/>
    <col min="5897" max="5897" width="11" style="36" customWidth="1"/>
    <col min="5898" max="5898" width="19.7109375" style="36" customWidth="1"/>
    <col min="5899" max="5900" width="13.7109375" style="36" bestFit="1" customWidth="1"/>
    <col min="5901" max="6144" width="9.140625" style="36"/>
    <col min="6145" max="6145" width="29.42578125" style="36" customWidth="1"/>
    <col min="6146" max="6146" width="16.140625" style="36" customWidth="1"/>
    <col min="6147" max="6147" width="19.5703125" style="36" customWidth="1"/>
    <col min="6148" max="6148" width="5.85546875" style="36" bestFit="1" customWidth="1"/>
    <col min="6149" max="6149" width="18.28515625" style="36" customWidth="1"/>
    <col min="6150" max="6150" width="14.7109375" style="36" customWidth="1"/>
    <col min="6151" max="6151" width="14.85546875" style="36" customWidth="1"/>
    <col min="6152" max="6152" width="15" style="36" customWidth="1"/>
    <col min="6153" max="6153" width="11" style="36" customWidth="1"/>
    <col min="6154" max="6154" width="19.7109375" style="36" customWidth="1"/>
    <col min="6155" max="6156" width="13.7109375" style="36" bestFit="1" customWidth="1"/>
    <col min="6157" max="6400" width="9.140625" style="36"/>
    <col min="6401" max="6401" width="29.42578125" style="36" customWidth="1"/>
    <col min="6402" max="6402" width="16.140625" style="36" customWidth="1"/>
    <col min="6403" max="6403" width="19.5703125" style="36" customWidth="1"/>
    <col min="6404" max="6404" width="5.85546875" style="36" bestFit="1" customWidth="1"/>
    <col min="6405" max="6405" width="18.28515625" style="36" customWidth="1"/>
    <col min="6406" max="6406" width="14.7109375" style="36" customWidth="1"/>
    <col min="6407" max="6407" width="14.85546875" style="36" customWidth="1"/>
    <col min="6408" max="6408" width="15" style="36" customWidth="1"/>
    <col min="6409" max="6409" width="11" style="36" customWidth="1"/>
    <col min="6410" max="6410" width="19.7109375" style="36" customWidth="1"/>
    <col min="6411" max="6412" width="13.7109375" style="36" bestFit="1" customWidth="1"/>
    <col min="6413" max="6656" width="9.140625" style="36"/>
    <col min="6657" max="6657" width="29.42578125" style="36" customWidth="1"/>
    <col min="6658" max="6658" width="16.140625" style="36" customWidth="1"/>
    <col min="6659" max="6659" width="19.5703125" style="36" customWidth="1"/>
    <col min="6660" max="6660" width="5.85546875" style="36" bestFit="1" customWidth="1"/>
    <col min="6661" max="6661" width="18.28515625" style="36" customWidth="1"/>
    <col min="6662" max="6662" width="14.7109375" style="36" customWidth="1"/>
    <col min="6663" max="6663" width="14.85546875" style="36" customWidth="1"/>
    <col min="6664" max="6664" width="15" style="36" customWidth="1"/>
    <col min="6665" max="6665" width="11" style="36" customWidth="1"/>
    <col min="6666" max="6666" width="19.7109375" style="36" customWidth="1"/>
    <col min="6667" max="6668" width="13.7109375" style="36" bestFit="1" customWidth="1"/>
    <col min="6669" max="6912" width="9.140625" style="36"/>
    <col min="6913" max="6913" width="29.42578125" style="36" customWidth="1"/>
    <col min="6914" max="6914" width="16.140625" style="36" customWidth="1"/>
    <col min="6915" max="6915" width="19.5703125" style="36" customWidth="1"/>
    <col min="6916" max="6916" width="5.85546875" style="36" bestFit="1" customWidth="1"/>
    <col min="6917" max="6917" width="18.28515625" style="36" customWidth="1"/>
    <col min="6918" max="6918" width="14.7109375" style="36" customWidth="1"/>
    <col min="6919" max="6919" width="14.85546875" style="36" customWidth="1"/>
    <col min="6920" max="6920" width="15" style="36" customWidth="1"/>
    <col min="6921" max="6921" width="11" style="36" customWidth="1"/>
    <col min="6922" max="6922" width="19.7109375" style="36" customWidth="1"/>
    <col min="6923" max="6924" width="13.7109375" style="36" bestFit="1" customWidth="1"/>
    <col min="6925" max="7168" width="9.140625" style="36"/>
    <col min="7169" max="7169" width="29.42578125" style="36" customWidth="1"/>
    <col min="7170" max="7170" width="16.140625" style="36" customWidth="1"/>
    <col min="7171" max="7171" width="19.5703125" style="36" customWidth="1"/>
    <col min="7172" max="7172" width="5.85546875" style="36" bestFit="1" customWidth="1"/>
    <col min="7173" max="7173" width="18.28515625" style="36" customWidth="1"/>
    <col min="7174" max="7174" width="14.7109375" style="36" customWidth="1"/>
    <col min="7175" max="7175" width="14.85546875" style="36" customWidth="1"/>
    <col min="7176" max="7176" width="15" style="36" customWidth="1"/>
    <col min="7177" max="7177" width="11" style="36" customWidth="1"/>
    <col min="7178" max="7178" width="19.7109375" style="36" customWidth="1"/>
    <col min="7179" max="7180" width="13.7109375" style="36" bestFit="1" customWidth="1"/>
    <col min="7181" max="7424" width="9.140625" style="36"/>
    <col min="7425" max="7425" width="29.42578125" style="36" customWidth="1"/>
    <col min="7426" max="7426" width="16.140625" style="36" customWidth="1"/>
    <col min="7427" max="7427" width="19.5703125" style="36" customWidth="1"/>
    <col min="7428" max="7428" width="5.85546875" style="36" bestFit="1" customWidth="1"/>
    <col min="7429" max="7429" width="18.28515625" style="36" customWidth="1"/>
    <col min="7430" max="7430" width="14.7109375" style="36" customWidth="1"/>
    <col min="7431" max="7431" width="14.85546875" style="36" customWidth="1"/>
    <col min="7432" max="7432" width="15" style="36" customWidth="1"/>
    <col min="7433" max="7433" width="11" style="36" customWidth="1"/>
    <col min="7434" max="7434" width="19.7109375" style="36" customWidth="1"/>
    <col min="7435" max="7436" width="13.7109375" style="36" bestFit="1" customWidth="1"/>
    <col min="7437" max="7680" width="9.140625" style="36"/>
    <col min="7681" max="7681" width="29.42578125" style="36" customWidth="1"/>
    <col min="7682" max="7682" width="16.140625" style="36" customWidth="1"/>
    <col min="7683" max="7683" width="19.5703125" style="36" customWidth="1"/>
    <col min="7684" max="7684" width="5.85546875" style="36" bestFit="1" customWidth="1"/>
    <col min="7685" max="7685" width="18.28515625" style="36" customWidth="1"/>
    <col min="7686" max="7686" width="14.7109375" style="36" customWidth="1"/>
    <col min="7687" max="7687" width="14.85546875" style="36" customWidth="1"/>
    <col min="7688" max="7688" width="15" style="36" customWidth="1"/>
    <col min="7689" max="7689" width="11" style="36" customWidth="1"/>
    <col min="7690" max="7690" width="19.7109375" style="36" customWidth="1"/>
    <col min="7691" max="7692" width="13.7109375" style="36" bestFit="1" customWidth="1"/>
    <col min="7693" max="7936" width="9.140625" style="36"/>
    <col min="7937" max="7937" width="29.42578125" style="36" customWidth="1"/>
    <col min="7938" max="7938" width="16.140625" style="36" customWidth="1"/>
    <col min="7939" max="7939" width="19.5703125" style="36" customWidth="1"/>
    <col min="7940" max="7940" width="5.85546875" style="36" bestFit="1" customWidth="1"/>
    <col min="7941" max="7941" width="18.28515625" style="36" customWidth="1"/>
    <col min="7942" max="7942" width="14.7109375" style="36" customWidth="1"/>
    <col min="7943" max="7943" width="14.85546875" style="36" customWidth="1"/>
    <col min="7944" max="7944" width="15" style="36" customWidth="1"/>
    <col min="7945" max="7945" width="11" style="36" customWidth="1"/>
    <col min="7946" max="7946" width="19.7109375" style="36" customWidth="1"/>
    <col min="7947" max="7948" width="13.7109375" style="36" bestFit="1" customWidth="1"/>
    <col min="7949" max="8192" width="9.140625" style="36"/>
    <col min="8193" max="8193" width="29.42578125" style="36" customWidth="1"/>
    <col min="8194" max="8194" width="16.140625" style="36" customWidth="1"/>
    <col min="8195" max="8195" width="19.5703125" style="36" customWidth="1"/>
    <col min="8196" max="8196" width="5.85546875" style="36" bestFit="1" customWidth="1"/>
    <col min="8197" max="8197" width="18.28515625" style="36" customWidth="1"/>
    <col min="8198" max="8198" width="14.7109375" style="36" customWidth="1"/>
    <col min="8199" max="8199" width="14.85546875" style="36" customWidth="1"/>
    <col min="8200" max="8200" width="15" style="36" customWidth="1"/>
    <col min="8201" max="8201" width="11" style="36" customWidth="1"/>
    <col min="8202" max="8202" width="19.7109375" style="36" customWidth="1"/>
    <col min="8203" max="8204" width="13.7109375" style="36" bestFit="1" customWidth="1"/>
    <col min="8205" max="8448" width="9.140625" style="36"/>
    <col min="8449" max="8449" width="29.42578125" style="36" customWidth="1"/>
    <col min="8450" max="8450" width="16.140625" style="36" customWidth="1"/>
    <col min="8451" max="8451" width="19.5703125" style="36" customWidth="1"/>
    <col min="8452" max="8452" width="5.85546875" style="36" bestFit="1" customWidth="1"/>
    <col min="8453" max="8453" width="18.28515625" style="36" customWidth="1"/>
    <col min="8454" max="8454" width="14.7109375" style="36" customWidth="1"/>
    <col min="8455" max="8455" width="14.85546875" style="36" customWidth="1"/>
    <col min="8456" max="8456" width="15" style="36" customWidth="1"/>
    <col min="8457" max="8457" width="11" style="36" customWidth="1"/>
    <col min="8458" max="8458" width="19.7109375" style="36" customWidth="1"/>
    <col min="8459" max="8460" width="13.7109375" style="36" bestFit="1" customWidth="1"/>
    <col min="8461" max="8704" width="9.140625" style="36"/>
    <col min="8705" max="8705" width="29.42578125" style="36" customWidth="1"/>
    <col min="8706" max="8706" width="16.140625" style="36" customWidth="1"/>
    <col min="8707" max="8707" width="19.5703125" style="36" customWidth="1"/>
    <col min="8708" max="8708" width="5.85546875" style="36" bestFit="1" customWidth="1"/>
    <col min="8709" max="8709" width="18.28515625" style="36" customWidth="1"/>
    <col min="8710" max="8710" width="14.7109375" style="36" customWidth="1"/>
    <col min="8711" max="8711" width="14.85546875" style="36" customWidth="1"/>
    <col min="8712" max="8712" width="15" style="36" customWidth="1"/>
    <col min="8713" max="8713" width="11" style="36" customWidth="1"/>
    <col min="8714" max="8714" width="19.7109375" style="36" customWidth="1"/>
    <col min="8715" max="8716" width="13.7109375" style="36" bestFit="1" customWidth="1"/>
    <col min="8717" max="8960" width="9.140625" style="36"/>
    <col min="8961" max="8961" width="29.42578125" style="36" customWidth="1"/>
    <col min="8962" max="8962" width="16.140625" style="36" customWidth="1"/>
    <col min="8963" max="8963" width="19.5703125" style="36" customWidth="1"/>
    <col min="8964" max="8964" width="5.85546875" style="36" bestFit="1" customWidth="1"/>
    <col min="8965" max="8965" width="18.28515625" style="36" customWidth="1"/>
    <col min="8966" max="8966" width="14.7109375" style="36" customWidth="1"/>
    <col min="8967" max="8967" width="14.85546875" style="36" customWidth="1"/>
    <col min="8968" max="8968" width="15" style="36" customWidth="1"/>
    <col min="8969" max="8969" width="11" style="36" customWidth="1"/>
    <col min="8970" max="8970" width="19.7109375" style="36" customWidth="1"/>
    <col min="8971" max="8972" width="13.7109375" style="36" bestFit="1" customWidth="1"/>
    <col min="8973" max="9216" width="9.140625" style="36"/>
    <col min="9217" max="9217" width="29.42578125" style="36" customWidth="1"/>
    <col min="9218" max="9218" width="16.140625" style="36" customWidth="1"/>
    <col min="9219" max="9219" width="19.5703125" style="36" customWidth="1"/>
    <col min="9220" max="9220" width="5.85546875" style="36" bestFit="1" customWidth="1"/>
    <col min="9221" max="9221" width="18.28515625" style="36" customWidth="1"/>
    <col min="9222" max="9222" width="14.7109375" style="36" customWidth="1"/>
    <col min="9223" max="9223" width="14.85546875" style="36" customWidth="1"/>
    <col min="9224" max="9224" width="15" style="36" customWidth="1"/>
    <col min="9225" max="9225" width="11" style="36" customWidth="1"/>
    <col min="9226" max="9226" width="19.7109375" style="36" customWidth="1"/>
    <col min="9227" max="9228" width="13.7109375" style="36" bestFit="1" customWidth="1"/>
    <col min="9229" max="9472" width="9.140625" style="36"/>
    <col min="9473" max="9473" width="29.42578125" style="36" customWidth="1"/>
    <col min="9474" max="9474" width="16.140625" style="36" customWidth="1"/>
    <col min="9475" max="9475" width="19.5703125" style="36" customWidth="1"/>
    <col min="9476" max="9476" width="5.85546875" style="36" bestFit="1" customWidth="1"/>
    <col min="9477" max="9477" width="18.28515625" style="36" customWidth="1"/>
    <col min="9478" max="9478" width="14.7109375" style="36" customWidth="1"/>
    <col min="9479" max="9479" width="14.85546875" style="36" customWidth="1"/>
    <col min="9480" max="9480" width="15" style="36" customWidth="1"/>
    <col min="9481" max="9481" width="11" style="36" customWidth="1"/>
    <col min="9482" max="9482" width="19.7109375" style="36" customWidth="1"/>
    <col min="9483" max="9484" width="13.7109375" style="36" bestFit="1" customWidth="1"/>
    <col min="9485" max="9728" width="9.140625" style="36"/>
    <col min="9729" max="9729" width="29.42578125" style="36" customWidth="1"/>
    <col min="9730" max="9730" width="16.140625" style="36" customWidth="1"/>
    <col min="9731" max="9731" width="19.5703125" style="36" customWidth="1"/>
    <col min="9732" max="9732" width="5.85546875" style="36" bestFit="1" customWidth="1"/>
    <col min="9733" max="9733" width="18.28515625" style="36" customWidth="1"/>
    <col min="9734" max="9734" width="14.7109375" style="36" customWidth="1"/>
    <col min="9735" max="9735" width="14.85546875" style="36" customWidth="1"/>
    <col min="9736" max="9736" width="15" style="36" customWidth="1"/>
    <col min="9737" max="9737" width="11" style="36" customWidth="1"/>
    <col min="9738" max="9738" width="19.7109375" style="36" customWidth="1"/>
    <col min="9739" max="9740" width="13.7109375" style="36" bestFit="1" customWidth="1"/>
    <col min="9741" max="9984" width="9.140625" style="36"/>
    <col min="9985" max="9985" width="29.42578125" style="36" customWidth="1"/>
    <col min="9986" max="9986" width="16.140625" style="36" customWidth="1"/>
    <col min="9987" max="9987" width="19.5703125" style="36" customWidth="1"/>
    <col min="9988" max="9988" width="5.85546875" style="36" bestFit="1" customWidth="1"/>
    <col min="9989" max="9989" width="18.28515625" style="36" customWidth="1"/>
    <col min="9990" max="9990" width="14.7109375" style="36" customWidth="1"/>
    <col min="9991" max="9991" width="14.85546875" style="36" customWidth="1"/>
    <col min="9992" max="9992" width="15" style="36" customWidth="1"/>
    <col min="9993" max="9993" width="11" style="36" customWidth="1"/>
    <col min="9994" max="9994" width="19.7109375" style="36" customWidth="1"/>
    <col min="9995" max="9996" width="13.7109375" style="36" bestFit="1" customWidth="1"/>
    <col min="9997" max="10240" width="9.140625" style="36"/>
    <col min="10241" max="10241" width="29.42578125" style="36" customWidth="1"/>
    <col min="10242" max="10242" width="16.140625" style="36" customWidth="1"/>
    <col min="10243" max="10243" width="19.5703125" style="36" customWidth="1"/>
    <col min="10244" max="10244" width="5.85546875" style="36" bestFit="1" customWidth="1"/>
    <col min="10245" max="10245" width="18.28515625" style="36" customWidth="1"/>
    <col min="10246" max="10246" width="14.7109375" style="36" customWidth="1"/>
    <col min="10247" max="10247" width="14.85546875" style="36" customWidth="1"/>
    <col min="10248" max="10248" width="15" style="36" customWidth="1"/>
    <col min="10249" max="10249" width="11" style="36" customWidth="1"/>
    <col min="10250" max="10250" width="19.7109375" style="36" customWidth="1"/>
    <col min="10251" max="10252" width="13.7109375" style="36" bestFit="1" customWidth="1"/>
    <col min="10253" max="10496" width="9.140625" style="36"/>
    <col min="10497" max="10497" width="29.42578125" style="36" customWidth="1"/>
    <col min="10498" max="10498" width="16.140625" style="36" customWidth="1"/>
    <col min="10499" max="10499" width="19.5703125" style="36" customWidth="1"/>
    <col min="10500" max="10500" width="5.85546875" style="36" bestFit="1" customWidth="1"/>
    <col min="10501" max="10501" width="18.28515625" style="36" customWidth="1"/>
    <col min="10502" max="10502" width="14.7109375" style="36" customWidth="1"/>
    <col min="10503" max="10503" width="14.85546875" style="36" customWidth="1"/>
    <col min="10504" max="10504" width="15" style="36" customWidth="1"/>
    <col min="10505" max="10505" width="11" style="36" customWidth="1"/>
    <col min="10506" max="10506" width="19.7109375" style="36" customWidth="1"/>
    <col min="10507" max="10508" width="13.7109375" style="36" bestFit="1" customWidth="1"/>
    <col min="10509" max="10752" width="9.140625" style="36"/>
    <col min="10753" max="10753" width="29.42578125" style="36" customWidth="1"/>
    <col min="10754" max="10754" width="16.140625" style="36" customWidth="1"/>
    <col min="10755" max="10755" width="19.5703125" style="36" customWidth="1"/>
    <col min="10756" max="10756" width="5.85546875" style="36" bestFit="1" customWidth="1"/>
    <col min="10757" max="10757" width="18.28515625" style="36" customWidth="1"/>
    <col min="10758" max="10758" width="14.7109375" style="36" customWidth="1"/>
    <col min="10759" max="10759" width="14.85546875" style="36" customWidth="1"/>
    <col min="10760" max="10760" width="15" style="36" customWidth="1"/>
    <col min="10761" max="10761" width="11" style="36" customWidth="1"/>
    <col min="10762" max="10762" width="19.7109375" style="36" customWidth="1"/>
    <col min="10763" max="10764" width="13.7109375" style="36" bestFit="1" customWidth="1"/>
    <col min="10765" max="11008" width="9.140625" style="36"/>
    <col min="11009" max="11009" width="29.42578125" style="36" customWidth="1"/>
    <col min="11010" max="11010" width="16.140625" style="36" customWidth="1"/>
    <col min="11011" max="11011" width="19.5703125" style="36" customWidth="1"/>
    <col min="11012" max="11012" width="5.85546875" style="36" bestFit="1" customWidth="1"/>
    <col min="11013" max="11013" width="18.28515625" style="36" customWidth="1"/>
    <col min="11014" max="11014" width="14.7109375" style="36" customWidth="1"/>
    <col min="11015" max="11015" width="14.85546875" style="36" customWidth="1"/>
    <col min="11016" max="11016" width="15" style="36" customWidth="1"/>
    <col min="11017" max="11017" width="11" style="36" customWidth="1"/>
    <col min="11018" max="11018" width="19.7109375" style="36" customWidth="1"/>
    <col min="11019" max="11020" width="13.7109375" style="36" bestFit="1" customWidth="1"/>
    <col min="11021" max="11264" width="9.140625" style="36"/>
    <col min="11265" max="11265" width="29.42578125" style="36" customWidth="1"/>
    <col min="11266" max="11266" width="16.140625" style="36" customWidth="1"/>
    <col min="11267" max="11267" width="19.5703125" style="36" customWidth="1"/>
    <col min="11268" max="11268" width="5.85546875" style="36" bestFit="1" customWidth="1"/>
    <col min="11269" max="11269" width="18.28515625" style="36" customWidth="1"/>
    <col min="11270" max="11270" width="14.7109375" style="36" customWidth="1"/>
    <col min="11271" max="11271" width="14.85546875" style="36" customWidth="1"/>
    <col min="11272" max="11272" width="15" style="36" customWidth="1"/>
    <col min="11273" max="11273" width="11" style="36" customWidth="1"/>
    <col min="11274" max="11274" width="19.7109375" style="36" customWidth="1"/>
    <col min="11275" max="11276" width="13.7109375" style="36" bestFit="1" customWidth="1"/>
    <col min="11277" max="11520" width="9.140625" style="36"/>
    <col min="11521" max="11521" width="29.42578125" style="36" customWidth="1"/>
    <col min="11522" max="11522" width="16.140625" style="36" customWidth="1"/>
    <col min="11523" max="11523" width="19.5703125" style="36" customWidth="1"/>
    <col min="11524" max="11524" width="5.85546875" style="36" bestFit="1" customWidth="1"/>
    <col min="11525" max="11525" width="18.28515625" style="36" customWidth="1"/>
    <col min="11526" max="11526" width="14.7109375" style="36" customWidth="1"/>
    <col min="11527" max="11527" width="14.85546875" style="36" customWidth="1"/>
    <col min="11528" max="11528" width="15" style="36" customWidth="1"/>
    <col min="11529" max="11529" width="11" style="36" customWidth="1"/>
    <col min="11530" max="11530" width="19.7109375" style="36" customWidth="1"/>
    <col min="11531" max="11532" width="13.7109375" style="36" bestFit="1" customWidth="1"/>
    <col min="11533" max="11776" width="9.140625" style="36"/>
    <col min="11777" max="11777" width="29.42578125" style="36" customWidth="1"/>
    <col min="11778" max="11778" width="16.140625" style="36" customWidth="1"/>
    <col min="11779" max="11779" width="19.5703125" style="36" customWidth="1"/>
    <col min="11780" max="11780" width="5.85546875" style="36" bestFit="1" customWidth="1"/>
    <col min="11781" max="11781" width="18.28515625" style="36" customWidth="1"/>
    <col min="11782" max="11782" width="14.7109375" style="36" customWidth="1"/>
    <col min="11783" max="11783" width="14.85546875" style="36" customWidth="1"/>
    <col min="11784" max="11784" width="15" style="36" customWidth="1"/>
    <col min="11785" max="11785" width="11" style="36" customWidth="1"/>
    <col min="11786" max="11786" width="19.7109375" style="36" customWidth="1"/>
    <col min="11787" max="11788" width="13.7109375" style="36" bestFit="1" customWidth="1"/>
    <col min="11789" max="12032" width="9.140625" style="36"/>
    <col min="12033" max="12033" width="29.42578125" style="36" customWidth="1"/>
    <col min="12034" max="12034" width="16.140625" style="36" customWidth="1"/>
    <col min="12035" max="12035" width="19.5703125" style="36" customWidth="1"/>
    <col min="12036" max="12036" width="5.85546875" style="36" bestFit="1" customWidth="1"/>
    <col min="12037" max="12037" width="18.28515625" style="36" customWidth="1"/>
    <col min="12038" max="12038" width="14.7109375" style="36" customWidth="1"/>
    <col min="12039" max="12039" width="14.85546875" style="36" customWidth="1"/>
    <col min="12040" max="12040" width="15" style="36" customWidth="1"/>
    <col min="12041" max="12041" width="11" style="36" customWidth="1"/>
    <col min="12042" max="12042" width="19.7109375" style="36" customWidth="1"/>
    <col min="12043" max="12044" width="13.7109375" style="36" bestFit="1" customWidth="1"/>
    <col min="12045" max="12288" width="9.140625" style="36"/>
    <col min="12289" max="12289" width="29.42578125" style="36" customWidth="1"/>
    <col min="12290" max="12290" width="16.140625" style="36" customWidth="1"/>
    <col min="12291" max="12291" width="19.5703125" style="36" customWidth="1"/>
    <col min="12292" max="12292" width="5.85546875" style="36" bestFit="1" customWidth="1"/>
    <col min="12293" max="12293" width="18.28515625" style="36" customWidth="1"/>
    <col min="12294" max="12294" width="14.7109375" style="36" customWidth="1"/>
    <col min="12295" max="12295" width="14.85546875" style="36" customWidth="1"/>
    <col min="12296" max="12296" width="15" style="36" customWidth="1"/>
    <col min="12297" max="12297" width="11" style="36" customWidth="1"/>
    <col min="12298" max="12298" width="19.7109375" style="36" customWidth="1"/>
    <col min="12299" max="12300" width="13.7109375" style="36" bestFit="1" customWidth="1"/>
    <col min="12301" max="12544" width="9.140625" style="36"/>
    <col min="12545" max="12545" width="29.42578125" style="36" customWidth="1"/>
    <col min="12546" max="12546" width="16.140625" style="36" customWidth="1"/>
    <col min="12547" max="12547" width="19.5703125" style="36" customWidth="1"/>
    <col min="12548" max="12548" width="5.85546875" style="36" bestFit="1" customWidth="1"/>
    <col min="12549" max="12549" width="18.28515625" style="36" customWidth="1"/>
    <col min="12550" max="12550" width="14.7109375" style="36" customWidth="1"/>
    <col min="12551" max="12551" width="14.85546875" style="36" customWidth="1"/>
    <col min="12552" max="12552" width="15" style="36" customWidth="1"/>
    <col min="12553" max="12553" width="11" style="36" customWidth="1"/>
    <col min="12554" max="12554" width="19.7109375" style="36" customWidth="1"/>
    <col min="12555" max="12556" width="13.7109375" style="36" bestFit="1" customWidth="1"/>
    <col min="12557" max="12800" width="9.140625" style="36"/>
    <col min="12801" max="12801" width="29.42578125" style="36" customWidth="1"/>
    <col min="12802" max="12802" width="16.140625" style="36" customWidth="1"/>
    <col min="12803" max="12803" width="19.5703125" style="36" customWidth="1"/>
    <col min="12804" max="12804" width="5.85546875" style="36" bestFit="1" customWidth="1"/>
    <col min="12805" max="12805" width="18.28515625" style="36" customWidth="1"/>
    <col min="12806" max="12806" width="14.7109375" style="36" customWidth="1"/>
    <col min="12807" max="12807" width="14.85546875" style="36" customWidth="1"/>
    <col min="12808" max="12808" width="15" style="36" customWidth="1"/>
    <col min="12809" max="12809" width="11" style="36" customWidth="1"/>
    <col min="12810" max="12810" width="19.7109375" style="36" customWidth="1"/>
    <col min="12811" max="12812" width="13.7109375" style="36" bestFit="1" customWidth="1"/>
    <col min="12813" max="13056" width="9.140625" style="36"/>
    <col min="13057" max="13057" width="29.42578125" style="36" customWidth="1"/>
    <col min="13058" max="13058" width="16.140625" style="36" customWidth="1"/>
    <col min="13059" max="13059" width="19.5703125" style="36" customWidth="1"/>
    <col min="13060" max="13060" width="5.85546875" style="36" bestFit="1" customWidth="1"/>
    <col min="13061" max="13061" width="18.28515625" style="36" customWidth="1"/>
    <col min="13062" max="13062" width="14.7109375" style="36" customWidth="1"/>
    <col min="13063" max="13063" width="14.85546875" style="36" customWidth="1"/>
    <col min="13064" max="13064" width="15" style="36" customWidth="1"/>
    <col min="13065" max="13065" width="11" style="36" customWidth="1"/>
    <col min="13066" max="13066" width="19.7109375" style="36" customWidth="1"/>
    <col min="13067" max="13068" width="13.7109375" style="36" bestFit="1" customWidth="1"/>
    <col min="13069" max="13312" width="9.140625" style="36"/>
    <col min="13313" max="13313" width="29.42578125" style="36" customWidth="1"/>
    <col min="13314" max="13314" width="16.140625" style="36" customWidth="1"/>
    <col min="13315" max="13315" width="19.5703125" style="36" customWidth="1"/>
    <col min="13316" max="13316" width="5.85546875" style="36" bestFit="1" customWidth="1"/>
    <col min="13317" max="13317" width="18.28515625" style="36" customWidth="1"/>
    <col min="13318" max="13318" width="14.7109375" style="36" customWidth="1"/>
    <col min="13319" max="13319" width="14.85546875" style="36" customWidth="1"/>
    <col min="13320" max="13320" width="15" style="36" customWidth="1"/>
    <col min="13321" max="13321" width="11" style="36" customWidth="1"/>
    <col min="13322" max="13322" width="19.7109375" style="36" customWidth="1"/>
    <col min="13323" max="13324" width="13.7109375" style="36" bestFit="1" customWidth="1"/>
    <col min="13325" max="13568" width="9.140625" style="36"/>
    <col min="13569" max="13569" width="29.42578125" style="36" customWidth="1"/>
    <col min="13570" max="13570" width="16.140625" style="36" customWidth="1"/>
    <col min="13571" max="13571" width="19.5703125" style="36" customWidth="1"/>
    <col min="13572" max="13572" width="5.85546875" style="36" bestFit="1" customWidth="1"/>
    <col min="13573" max="13573" width="18.28515625" style="36" customWidth="1"/>
    <col min="13574" max="13574" width="14.7109375" style="36" customWidth="1"/>
    <col min="13575" max="13575" width="14.85546875" style="36" customWidth="1"/>
    <col min="13576" max="13576" width="15" style="36" customWidth="1"/>
    <col min="13577" max="13577" width="11" style="36" customWidth="1"/>
    <col min="13578" max="13578" width="19.7109375" style="36" customWidth="1"/>
    <col min="13579" max="13580" width="13.7109375" style="36" bestFit="1" customWidth="1"/>
    <col min="13581" max="13824" width="9.140625" style="36"/>
    <col min="13825" max="13825" width="29.42578125" style="36" customWidth="1"/>
    <col min="13826" max="13826" width="16.140625" style="36" customWidth="1"/>
    <col min="13827" max="13827" width="19.5703125" style="36" customWidth="1"/>
    <col min="13828" max="13828" width="5.85546875" style="36" bestFit="1" customWidth="1"/>
    <col min="13829" max="13829" width="18.28515625" style="36" customWidth="1"/>
    <col min="13830" max="13830" width="14.7109375" style="36" customWidth="1"/>
    <col min="13831" max="13831" width="14.85546875" style="36" customWidth="1"/>
    <col min="13832" max="13832" width="15" style="36" customWidth="1"/>
    <col min="13833" max="13833" width="11" style="36" customWidth="1"/>
    <col min="13834" max="13834" width="19.7109375" style="36" customWidth="1"/>
    <col min="13835" max="13836" width="13.7109375" style="36" bestFit="1" customWidth="1"/>
    <col min="13837" max="14080" width="9.140625" style="36"/>
    <col min="14081" max="14081" width="29.42578125" style="36" customWidth="1"/>
    <col min="14082" max="14082" width="16.140625" style="36" customWidth="1"/>
    <col min="14083" max="14083" width="19.5703125" style="36" customWidth="1"/>
    <col min="14084" max="14084" width="5.85546875" style="36" bestFit="1" customWidth="1"/>
    <col min="14085" max="14085" width="18.28515625" style="36" customWidth="1"/>
    <col min="14086" max="14086" width="14.7109375" style="36" customWidth="1"/>
    <col min="14087" max="14087" width="14.85546875" style="36" customWidth="1"/>
    <col min="14088" max="14088" width="15" style="36" customWidth="1"/>
    <col min="14089" max="14089" width="11" style="36" customWidth="1"/>
    <col min="14090" max="14090" width="19.7109375" style="36" customWidth="1"/>
    <col min="14091" max="14092" width="13.7109375" style="36" bestFit="1" customWidth="1"/>
    <col min="14093" max="14336" width="9.140625" style="36"/>
    <col min="14337" max="14337" width="29.42578125" style="36" customWidth="1"/>
    <col min="14338" max="14338" width="16.140625" style="36" customWidth="1"/>
    <col min="14339" max="14339" width="19.5703125" style="36" customWidth="1"/>
    <col min="14340" max="14340" width="5.85546875" style="36" bestFit="1" customWidth="1"/>
    <col min="14341" max="14341" width="18.28515625" style="36" customWidth="1"/>
    <col min="14342" max="14342" width="14.7109375" style="36" customWidth="1"/>
    <col min="14343" max="14343" width="14.85546875" style="36" customWidth="1"/>
    <col min="14344" max="14344" width="15" style="36" customWidth="1"/>
    <col min="14345" max="14345" width="11" style="36" customWidth="1"/>
    <col min="14346" max="14346" width="19.7109375" style="36" customWidth="1"/>
    <col min="14347" max="14348" width="13.7109375" style="36" bestFit="1" customWidth="1"/>
    <col min="14349" max="14592" width="9.140625" style="36"/>
    <col min="14593" max="14593" width="29.42578125" style="36" customWidth="1"/>
    <col min="14594" max="14594" width="16.140625" style="36" customWidth="1"/>
    <col min="14595" max="14595" width="19.5703125" style="36" customWidth="1"/>
    <col min="14596" max="14596" width="5.85546875" style="36" bestFit="1" customWidth="1"/>
    <col min="14597" max="14597" width="18.28515625" style="36" customWidth="1"/>
    <col min="14598" max="14598" width="14.7109375" style="36" customWidth="1"/>
    <col min="14599" max="14599" width="14.85546875" style="36" customWidth="1"/>
    <col min="14600" max="14600" width="15" style="36" customWidth="1"/>
    <col min="14601" max="14601" width="11" style="36" customWidth="1"/>
    <col min="14602" max="14602" width="19.7109375" style="36" customWidth="1"/>
    <col min="14603" max="14604" width="13.7109375" style="36" bestFit="1" customWidth="1"/>
    <col min="14605" max="14848" width="9.140625" style="36"/>
    <col min="14849" max="14849" width="29.42578125" style="36" customWidth="1"/>
    <col min="14850" max="14850" width="16.140625" style="36" customWidth="1"/>
    <col min="14851" max="14851" width="19.5703125" style="36" customWidth="1"/>
    <col min="14852" max="14852" width="5.85546875" style="36" bestFit="1" customWidth="1"/>
    <col min="14853" max="14853" width="18.28515625" style="36" customWidth="1"/>
    <col min="14854" max="14854" width="14.7109375" style="36" customWidth="1"/>
    <col min="14855" max="14855" width="14.85546875" style="36" customWidth="1"/>
    <col min="14856" max="14856" width="15" style="36" customWidth="1"/>
    <col min="14857" max="14857" width="11" style="36" customWidth="1"/>
    <col min="14858" max="14858" width="19.7109375" style="36" customWidth="1"/>
    <col min="14859" max="14860" width="13.7109375" style="36" bestFit="1" customWidth="1"/>
    <col min="14861" max="15104" width="9.140625" style="36"/>
    <col min="15105" max="15105" width="29.42578125" style="36" customWidth="1"/>
    <col min="15106" max="15106" width="16.140625" style="36" customWidth="1"/>
    <col min="15107" max="15107" width="19.5703125" style="36" customWidth="1"/>
    <col min="15108" max="15108" width="5.85546875" style="36" bestFit="1" customWidth="1"/>
    <col min="15109" max="15109" width="18.28515625" style="36" customWidth="1"/>
    <col min="15110" max="15110" width="14.7109375" style="36" customWidth="1"/>
    <col min="15111" max="15111" width="14.85546875" style="36" customWidth="1"/>
    <col min="15112" max="15112" width="15" style="36" customWidth="1"/>
    <col min="15113" max="15113" width="11" style="36" customWidth="1"/>
    <col min="15114" max="15114" width="19.7109375" style="36" customWidth="1"/>
    <col min="15115" max="15116" width="13.7109375" style="36" bestFit="1" customWidth="1"/>
    <col min="15117" max="15360" width="9.140625" style="36"/>
    <col min="15361" max="15361" width="29.42578125" style="36" customWidth="1"/>
    <col min="15362" max="15362" width="16.140625" style="36" customWidth="1"/>
    <col min="15363" max="15363" width="19.5703125" style="36" customWidth="1"/>
    <col min="15364" max="15364" width="5.85546875" style="36" bestFit="1" customWidth="1"/>
    <col min="15365" max="15365" width="18.28515625" style="36" customWidth="1"/>
    <col min="15366" max="15366" width="14.7109375" style="36" customWidth="1"/>
    <col min="15367" max="15367" width="14.85546875" style="36" customWidth="1"/>
    <col min="15368" max="15368" width="15" style="36" customWidth="1"/>
    <col min="15369" max="15369" width="11" style="36" customWidth="1"/>
    <col min="15370" max="15370" width="19.7109375" style="36" customWidth="1"/>
    <col min="15371" max="15372" width="13.7109375" style="36" bestFit="1" customWidth="1"/>
    <col min="15373" max="15616" width="9.140625" style="36"/>
    <col min="15617" max="15617" width="29.42578125" style="36" customWidth="1"/>
    <col min="15618" max="15618" width="16.140625" style="36" customWidth="1"/>
    <col min="15619" max="15619" width="19.5703125" style="36" customWidth="1"/>
    <col min="15620" max="15620" width="5.85546875" style="36" bestFit="1" customWidth="1"/>
    <col min="15621" max="15621" width="18.28515625" style="36" customWidth="1"/>
    <col min="15622" max="15622" width="14.7109375" style="36" customWidth="1"/>
    <col min="15623" max="15623" width="14.85546875" style="36" customWidth="1"/>
    <col min="15624" max="15624" width="15" style="36" customWidth="1"/>
    <col min="15625" max="15625" width="11" style="36" customWidth="1"/>
    <col min="15626" max="15626" width="19.7109375" style="36" customWidth="1"/>
    <col min="15627" max="15628" width="13.7109375" style="36" bestFit="1" customWidth="1"/>
    <col min="15629" max="15872" width="9.140625" style="36"/>
    <col min="15873" max="15873" width="29.42578125" style="36" customWidth="1"/>
    <col min="15874" max="15874" width="16.140625" style="36" customWidth="1"/>
    <col min="15875" max="15875" width="19.5703125" style="36" customWidth="1"/>
    <col min="15876" max="15876" width="5.85546875" style="36" bestFit="1" customWidth="1"/>
    <col min="15877" max="15877" width="18.28515625" style="36" customWidth="1"/>
    <col min="15878" max="15878" width="14.7109375" style="36" customWidth="1"/>
    <col min="15879" max="15879" width="14.85546875" style="36" customWidth="1"/>
    <col min="15880" max="15880" width="15" style="36" customWidth="1"/>
    <col min="15881" max="15881" width="11" style="36" customWidth="1"/>
    <col min="15882" max="15882" width="19.7109375" style="36" customWidth="1"/>
    <col min="15883" max="15884" width="13.7109375" style="36" bestFit="1" customWidth="1"/>
    <col min="15885" max="16128" width="9.140625" style="36"/>
    <col min="16129" max="16129" width="29.42578125" style="36" customWidth="1"/>
    <col min="16130" max="16130" width="16.140625" style="36" customWidth="1"/>
    <col min="16131" max="16131" width="19.5703125" style="36" customWidth="1"/>
    <col min="16132" max="16132" width="5.85546875" style="36" bestFit="1" customWidth="1"/>
    <col min="16133" max="16133" width="18.28515625" style="36" customWidth="1"/>
    <col min="16134" max="16134" width="14.7109375" style="36" customWidth="1"/>
    <col min="16135" max="16135" width="14.85546875" style="36" customWidth="1"/>
    <col min="16136" max="16136" width="15" style="36" customWidth="1"/>
    <col min="16137" max="16137" width="11" style="36" customWidth="1"/>
    <col min="16138" max="16138" width="19.7109375" style="36" customWidth="1"/>
    <col min="16139" max="16140" width="13.7109375" style="36" bestFit="1" customWidth="1"/>
    <col min="16141" max="16384" width="9.140625" style="36"/>
  </cols>
  <sheetData>
    <row r="1" spans="1:11">
      <c r="A1" s="100" t="s">
        <v>189</v>
      </c>
      <c r="B1" s="100"/>
      <c r="J1" s="280" t="s">
        <v>409</v>
      </c>
    </row>
    <row r="2" spans="1:11">
      <c r="A2" s="100" t="s">
        <v>190</v>
      </c>
      <c r="B2" s="100"/>
    </row>
    <row r="3" spans="1:11">
      <c r="A3" s="100"/>
      <c r="B3" s="100"/>
    </row>
    <row r="4" spans="1:11">
      <c r="A4" s="100" t="s">
        <v>191</v>
      </c>
      <c r="B4" s="100"/>
    </row>
    <row r="5" spans="1:11">
      <c r="A5" s="100" t="s">
        <v>192</v>
      </c>
      <c r="B5" s="100"/>
    </row>
    <row r="6" spans="1:11">
      <c r="A6" s="100" t="s">
        <v>193</v>
      </c>
      <c r="B6" s="100"/>
    </row>
    <row r="7" spans="1:11">
      <c r="B7" s="100"/>
    </row>
    <row r="8" spans="1:11">
      <c r="A8" s="101" t="s">
        <v>228</v>
      </c>
      <c r="B8" s="102" t="s">
        <v>195</v>
      </c>
      <c r="C8" s="102" t="s">
        <v>196</v>
      </c>
      <c r="D8" s="102" t="s">
        <v>197</v>
      </c>
      <c r="E8" s="102" t="s">
        <v>198</v>
      </c>
      <c r="F8" s="102" t="s">
        <v>199</v>
      </c>
      <c r="G8" s="102" t="s">
        <v>200</v>
      </c>
      <c r="H8" s="104" t="s">
        <v>199</v>
      </c>
      <c r="I8" s="104" t="s">
        <v>203</v>
      </c>
      <c r="J8" s="104" t="s">
        <v>229</v>
      </c>
    </row>
    <row r="9" spans="1:11">
      <c r="A9" s="106" t="s">
        <v>204</v>
      </c>
      <c r="B9" s="83"/>
      <c r="C9" s="83"/>
      <c r="D9" s="83" t="s">
        <v>209</v>
      </c>
      <c r="E9" s="107" t="s">
        <v>210</v>
      </c>
      <c r="F9" s="107" t="s">
        <v>198</v>
      </c>
      <c r="G9" s="83" t="s">
        <v>211</v>
      </c>
      <c r="H9" s="83" t="s">
        <v>198</v>
      </c>
      <c r="I9" s="83" t="s">
        <v>212</v>
      </c>
      <c r="J9" s="83"/>
    </row>
    <row r="10" spans="1:11">
      <c r="A10" s="127" t="s">
        <v>213</v>
      </c>
      <c r="B10" s="110"/>
      <c r="C10" s="83"/>
      <c r="D10" s="83" t="s">
        <v>210</v>
      </c>
      <c r="E10" s="110"/>
      <c r="F10" s="110" t="s">
        <v>219</v>
      </c>
      <c r="G10" s="83"/>
      <c r="H10" s="134" t="s">
        <v>219</v>
      </c>
      <c r="I10" s="84"/>
      <c r="J10" s="135"/>
    </row>
    <row r="11" spans="1:11">
      <c r="A11" s="136" t="s">
        <v>230</v>
      </c>
      <c r="B11" s="137">
        <v>43556</v>
      </c>
      <c r="C11" s="138">
        <v>478.90545600000002</v>
      </c>
      <c r="D11" s="139">
        <v>3.01</v>
      </c>
      <c r="E11" s="121">
        <f t="shared" ref="E11:E18" si="0">ROUND(C11*D11*1000000,2)</f>
        <v>1441505422.5599999</v>
      </c>
      <c r="F11" s="140">
        <f>SUM(H11:H13)</f>
        <v>1508262370.4400001</v>
      </c>
      <c r="G11" s="139">
        <f t="shared" ref="G11:G18" si="1">ROUND(E11*0%,0)</f>
        <v>0</v>
      </c>
      <c r="H11" s="141">
        <v>300000000</v>
      </c>
      <c r="I11" s="142">
        <v>43613</v>
      </c>
      <c r="J11" s="143">
        <f>+F11-G11</f>
        <v>1508262370.4400001</v>
      </c>
      <c r="K11" s="121">
        <f>+(E11+E12)-F11</f>
        <v>0</v>
      </c>
    </row>
    <row r="12" spans="1:11">
      <c r="A12" s="144"/>
      <c r="B12" s="137" t="s">
        <v>231</v>
      </c>
      <c r="C12" s="145">
        <v>22.178388000000002</v>
      </c>
      <c r="D12" s="146">
        <v>3.01</v>
      </c>
      <c r="E12" s="147">
        <f t="shared" si="0"/>
        <v>66756947.880000003</v>
      </c>
      <c r="F12" s="140"/>
      <c r="G12" s="140">
        <f t="shared" si="1"/>
        <v>0</v>
      </c>
      <c r="H12" s="141">
        <v>200000000</v>
      </c>
      <c r="I12" s="148">
        <v>43616</v>
      </c>
      <c r="K12" s="121"/>
    </row>
    <row r="13" spans="1:11">
      <c r="A13" s="136"/>
      <c r="B13" s="137"/>
      <c r="C13" s="145"/>
      <c r="D13" s="140"/>
      <c r="E13" s="147">
        <f>ROUND(C13*D13*1000000,2)</f>
        <v>0</v>
      </c>
      <c r="F13" s="140"/>
      <c r="G13" s="140">
        <f t="shared" si="1"/>
        <v>0</v>
      </c>
      <c r="H13" s="141">
        <f>1000000000+8262370.44</f>
        <v>1008262370.4400001</v>
      </c>
      <c r="I13" s="148">
        <v>43626</v>
      </c>
      <c r="K13" s="121"/>
    </row>
    <row r="14" spans="1:11">
      <c r="A14" s="149" t="s">
        <v>232</v>
      </c>
      <c r="B14" s="150">
        <v>43586</v>
      </c>
      <c r="C14" s="138">
        <v>508.93350099999998</v>
      </c>
      <c r="D14" s="139">
        <v>3.01</v>
      </c>
      <c r="E14" s="151">
        <f t="shared" si="0"/>
        <v>1531889838.01</v>
      </c>
      <c r="F14" s="139">
        <f>SUM(H14:H17)</f>
        <v>1598149144.24</v>
      </c>
      <c r="G14" s="139">
        <v>27235276</v>
      </c>
      <c r="H14" s="152">
        <v>400000000</v>
      </c>
      <c r="I14" s="142">
        <v>43643</v>
      </c>
      <c r="J14" s="153">
        <f>+F14-G14</f>
        <v>1570913868.24</v>
      </c>
      <c r="K14" s="121">
        <f>+(E14+E15)-F14-G14</f>
        <v>0</v>
      </c>
    </row>
    <row r="15" spans="1:11">
      <c r="A15" s="136"/>
      <c r="B15" s="137" t="s">
        <v>231</v>
      </c>
      <c r="C15" s="145">
        <v>31.061323000000002</v>
      </c>
      <c r="D15" s="140">
        <v>3.01</v>
      </c>
      <c r="E15" s="154">
        <f>ROUND(C15*D15*1000000,2)</f>
        <v>93494582.230000004</v>
      </c>
      <c r="F15" s="140"/>
      <c r="G15" s="140">
        <f>ROUND(E15*0%,0)</f>
        <v>0</v>
      </c>
      <c r="H15" s="141">
        <v>300000000</v>
      </c>
      <c r="I15" s="148">
        <v>43649</v>
      </c>
      <c r="J15" s="155"/>
      <c r="K15" s="121"/>
    </row>
    <row r="16" spans="1:11">
      <c r="A16" s="136"/>
      <c r="B16" s="137"/>
      <c r="C16" s="145"/>
      <c r="D16" s="140"/>
      <c r="E16" s="154"/>
      <c r="F16" s="140"/>
      <c r="G16" s="140">
        <f>ROUND(E16*0%,0)</f>
        <v>0</v>
      </c>
      <c r="H16" s="141">
        <v>650000000</v>
      </c>
      <c r="I16" s="148">
        <v>43656</v>
      </c>
      <c r="J16" s="155"/>
      <c r="K16" s="121"/>
    </row>
    <row r="17" spans="1:12">
      <c r="A17" s="136"/>
      <c r="B17" s="137"/>
      <c r="C17" s="145"/>
      <c r="D17" s="140"/>
      <c r="E17" s="154"/>
      <c r="F17" s="140"/>
      <c r="G17" s="140">
        <f>ROUND(E17*0%,0)</f>
        <v>0</v>
      </c>
      <c r="H17" s="141">
        <v>248149144.24000001</v>
      </c>
      <c r="I17" s="148">
        <v>43662</v>
      </c>
      <c r="J17" s="155"/>
      <c r="K17" s="121"/>
    </row>
    <row r="18" spans="1:12">
      <c r="A18" s="149" t="s">
        <v>233</v>
      </c>
      <c r="B18" s="150">
        <v>43617</v>
      </c>
      <c r="C18" s="138">
        <v>490.243674</v>
      </c>
      <c r="D18" s="139">
        <v>2.98</v>
      </c>
      <c r="E18" s="151">
        <f t="shared" si="0"/>
        <v>1460926148.52</v>
      </c>
      <c r="F18" s="139">
        <f>+SUM(H18:H23)</f>
        <v>1496711469.5799999</v>
      </c>
      <c r="G18" s="139">
        <f t="shared" si="1"/>
        <v>0</v>
      </c>
      <c r="H18" s="156">
        <v>250000000</v>
      </c>
      <c r="I18" s="142">
        <v>43671</v>
      </c>
      <c r="J18" s="153">
        <f>+F18-G18</f>
        <v>1496711469.5799999</v>
      </c>
      <c r="K18" s="121">
        <f>+(E18+E19)-F18</f>
        <v>0</v>
      </c>
      <c r="L18" s="121"/>
    </row>
    <row r="19" spans="1:12">
      <c r="A19" s="136"/>
      <c r="B19" s="137" t="s">
        <v>231</v>
      </c>
      <c r="C19" s="157">
        <v>12.008497</v>
      </c>
      <c r="D19" s="158">
        <v>2.98</v>
      </c>
      <c r="E19" s="147">
        <f>ROUND(C19*D19*1000000,2)</f>
        <v>35785321.060000002</v>
      </c>
      <c r="F19" s="140"/>
      <c r="G19" s="140">
        <f>ROUND(E19*0%,0)</f>
        <v>0</v>
      </c>
      <c r="H19" s="159">
        <v>150000000</v>
      </c>
      <c r="I19" s="148">
        <v>43677</v>
      </c>
      <c r="J19" s="155"/>
      <c r="L19" s="121"/>
    </row>
    <row r="20" spans="1:12">
      <c r="A20" s="136"/>
      <c r="B20" s="137"/>
      <c r="C20" s="145"/>
      <c r="D20" s="140"/>
      <c r="E20" s="154"/>
      <c r="F20" s="140"/>
      <c r="G20" s="140">
        <f>ROUND(E20*0%,0)</f>
        <v>0</v>
      </c>
      <c r="H20" s="159">
        <f>220000000+180000000</f>
        <v>400000000</v>
      </c>
      <c r="I20" s="148">
        <v>43680</v>
      </c>
      <c r="J20" s="155"/>
      <c r="L20" s="121"/>
    </row>
    <row r="21" spans="1:12">
      <c r="A21" s="136"/>
      <c r="B21" s="137"/>
      <c r="C21" s="145"/>
      <c r="D21" s="140"/>
      <c r="E21" s="154"/>
      <c r="F21" s="140"/>
      <c r="G21" s="140">
        <f>ROUND(E21*0%,0)</f>
        <v>0</v>
      </c>
      <c r="H21" s="159">
        <v>300000000</v>
      </c>
      <c r="I21" s="148">
        <v>43682</v>
      </c>
      <c r="J21" s="155"/>
      <c r="L21" s="121"/>
    </row>
    <row r="22" spans="1:12">
      <c r="A22" s="136"/>
      <c r="B22" s="137"/>
      <c r="C22" s="145"/>
      <c r="D22" s="140"/>
      <c r="E22" s="154"/>
      <c r="F22" s="140"/>
      <c r="G22" s="140">
        <f>ROUND(E22*0%,0)</f>
        <v>0</v>
      </c>
      <c r="H22" s="159">
        <v>200000000</v>
      </c>
      <c r="I22" s="148">
        <v>43685</v>
      </c>
      <c r="J22" s="155"/>
      <c r="L22" s="121"/>
    </row>
    <row r="23" spans="1:12">
      <c r="A23" s="160" t="s">
        <v>234</v>
      </c>
      <c r="B23" s="161"/>
      <c r="C23" s="157"/>
      <c r="D23" s="158"/>
      <c r="E23" s="147"/>
      <c r="F23" s="140"/>
      <c r="G23" s="140">
        <f>ROUND(E23*0%,0)</f>
        <v>0</v>
      </c>
      <c r="H23" s="159">
        <v>196711469.58000001</v>
      </c>
      <c r="I23" s="148">
        <v>43697</v>
      </c>
      <c r="J23" s="84"/>
      <c r="L23" s="121"/>
    </row>
    <row r="24" spans="1:12">
      <c r="A24" s="136" t="s">
        <v>235</v>
      </c>
      <c r="B24" s="162">
        <v>43647</v>
      </c>
      <c r="C24" s="163">
        <v>532.11202300000002</v>
      </c>
      <c r="D24" s="164">
        <v>2.98</v>
      </c>
      <c r="E24" s="165">
        <f>ROUND(C24*D24*1000000,2)</f>
        <v>1585693828.54</v>
      </c>
      <c r="F24" s="139">
        <f>+SUM(H24:H28)</f>
        <v>1574565817.1800001</v>
      </c>
      <c r="G24" s="139">
        <f>ROUND(E24*0%,0)+ROUND(E25*0%,0)</f>
        <v>0</v>
      </c>
      <c r="H24" s="152">
        <v>200000000</v>
      </c>
      <c r="I24" s="142">
        <v>43705</v>
      </c>
      <c r="J24" s="153">
        <f>+F24-G24</f>
        <v>1574565817.1800001</v>
      </c>
      <c r="K24" s="121">
        <f>+(E24+E25)-F24</f>
        <v>0</v>
      </c>
      <c r="L24" s="121"/>
    </row>
    <row r="25" spans="1:12">
      <c r="A25" s="136"/>
      <c r="B25" s="161" t="s">
        <v>236</v>
      </c>
      <c r="C25" s="157">
        <v>-3.734232</v>
      </c>
      <c r="D25" s="158">
        <v>2.98</v>
      </c>
      <c r="E25" s="147">
        <f>ROUND(C25*D25*1000000,2)</f>
        <v>-11128011.359999999</v>
      </c>
      <c r="F25" s="140"/>
      <c r="G25" s="140">
        <f>ROUND(E25*0%,0)</f>
        <v>0</v>
      </c>
      <c r="H25" s="141">
        <v>250000000</v>
      </c>
      <c r="I25" s="148">
        <v>43708</v>
      </c>
      <c r="J25" s="155"/>
      <c r="L25" s="121"/>
    </row>
    <row r="26" spans="1:12">
      <c r="A26" s="136"/>
      <c r="B26" s="161"/>
      <c r="C26" s="157"/>
      <c r="D26" s="158"/>
      <c r="E26" s="147"/>
      <c r="F26" s="140"/>
      <c r="G26" s="140">
        <f>ROUND(E26*0%,0)</f>
        <v>0</v>
      </c>
      <c r="H26" s="141">
        <v>300000000</v>
      </c>
      <c r="I26" s="148">
        <v>43712</v>
      </c>
      <c r="J26" s="155"/>
      <c r="L26" s="121"/>
    </row>
    <row r="27" spans="1:12">
      <c r="A27" s="136"/>
      <c r="B27" s="161"/>
      <c r="C27" s="157"/>
      <c r="D27" s="158"/>
      <c r="E27" s="147"/>
      <c r="F27" s="140"/>
      <c r="G27" s="140">
        <f>ROUND(E27*0%,0)</f>
        <v>0</v>
      </c>
      <c r="H27" s="141">
        <v>600000000</v>
      </c>
      <c r="I27" s="148">
        <v>43715</v>
      </c>
      <c r="J27" s="155"/>
      <c r="L27" s="121"/>
    </row>
    <row r="28" spans="1:12">
      <c r="A28" s="160"/>
      <c r="B28" s="137"/>
      <c r="C28" s="157"/>
      <c r="D28" s="158"/>
      <c r="E28" s="147">
        <f>ROUND(C28*D28*1000000,2)</f>
        <v>0</v>
      </c>
      <c r="F28" s="140"/>
      <c r="G28" s="140">
        <f>ROUND(E28*0%,0)</f>
        <v>0</v>
      </c>
      <c r="H28" s="141">
        <v>224565817.18000001</v>
      </c>
      <c r="I28" s="148">
        <v>43725</v>
      </c>
      <c r="J28" s="155"/>
      <c r="L28" s="121"/>
    </row>
    <row r="29" spans="1:12">
      <c r="A29" s="136" t="s">
        <v>237</v>
      </c>
      <c r="B29" s="162">
        <v>43678</v>
      </c>
      <c r="C29" s="163">
        <v>493.554259</v>
      </c>
      <c r="D29" s="164">
        <v>2.98</v>
      </c>
      <c r="E29" s="165">
        <f t="shared" ref="E29:E41" si="2">ROUND(C29*D29*1000000,2)</f>
        <v>1470791691.8199999</v>
      </c>
      <c r="F29" s="139">
        <f>+SUM(H29:H31)</f>
        <v>1444739812.5</v>
      </c>
      <c r="G29" s="139">
        <v>44136802</v>
      </c>
      <c r="H29" s="152">
        <v>100000000</v>
      </c>
      <c r="I29" s="142">
        <v>43729</v>
      </c>
      <c r="J29" s="153">
        <f>+F29-G29</f>
        <v>1400603010.5</v>
      </c>
      <c r="K29" s="121">
        <f>+(E29+E30)-F29-G29</f>
        <v>0</v>
      </c>
      <c r="L29" s="121"/>
    </row>
    <row r="30" spans="1:12">
      <c r="A30" s="136"/>
      <c r="B30" s="137" t="s">
        <v>231</v>
      </c>
      <c r="C30" s="157">
        <v>6.0687660000000001</v>
      </c>
      <c r="D30" s="158">
        <v>2.98</v>
      </c>
      <c r="E30" s="147">
        <f t="shared" si="2"/>
        <v>18084922.68</v>
      </c>
      <c r="F30" s="140"/>
      <c r="G30" s="140">
        <f t="shared" ref="G30:G36" si="3">ROUND(E30*0%,0)</f>
        <v>0</v>
      </c>
      <c r="H30" s="141">
        <v>1000000000</v>
      </c>
      <c r="I30" s="148">
        <v>43743</v>
      </c>
      <c r="J30" s="155"/>
      <c r="L30" s="121"/>
    </row>
    <row r="31" spans="1:12">
      <c r="A31" s="160"/>
      <c r="B31" s="166"/>
      <c r="C31" s="167"/>
      <c r="D31" s="168"/>
      <c r="E31" s="169">
        <f t="shared" si="2"/>
        <v>0</v>
      </c>
      <c r="F31" s="125"/>
      <c r="G31" s="125">
        <f t="shared" si="3"/>
        <v>0</v>
      </c>
      <c r="H31" s="170">
        <v>344739812.5</v>
      </c>
      <c r="I31" s="171">
        <v>43762</v>
      </c>
      <c r="J31" s="172"/>
      <c r="L31" s="121"/>
    </row>
    <row r="32" spans="1:12">
      <c r="A32" s="136" t="s">
        <v>238</v>
      </c>
      <c r="B32" s="161">
        <v>43709</v>
      </c>
      <c r="C32" s="157">
        <v>451.66924899999998</v>
      </c>
      <c r="D32" s="158">
        <v>2.98</v>
      </c>
      <c r="E32" s="147">
        <f t="shared" si="2"/>
        <v>1345974362.02</v>
      </c>
      <c r="F32" s="140">
        <f>+SUM(H32:H34)</f>
        <v>1362769275.48</v>
      </c>
      <c r="G32" s="140">
        <f t="shared" si="3"/>
        <v>0</v>
      </c>
      <c r="H32" s="141">
        <v>800000000</v>
      </c>
      <c r="I32" s="148">
        <v>43776</v>
      </c>
      <c r="J32" s="155">
        <f>+F32-(G32+G33)</f>
        <v>1362769275.48</v>
      </c>
      <c r="K32" s="121">
        <f>+(E32+E33)-F32-G32</f>
        <v>0</v>
      </c>
      <c r="L32" s="121"/>
    </row>
    <row r="33" spans="1:12">
      <c r="A33" s="136"/>
      <c r="B33" s="137" t="s">
        <v>231</v>
      </c>
      <c r="C33" s="157">
        <v>5.6358769999999998</v>
      </c>
      <c r="D33" s="158">
        <v>2.98</v>
      </c>
      <c r="E33" s="147">
        <f t="shared" si="2"/>
        <v>16794913.460000001</v>
      </c>
      <c r="F33" s="140"/>
      <c r="G33" s="140">
        <f t="shared" si="3"/>
        <v>0</v>
      </c>
      <c r="H33" s="141">
        <v>300000000</v>
      </c>
      <c r="I33" s="148">
        <v>43780</v>
      </c>
      <c r="J33" s="155"/>
      <c r="L33" s="121"/>
    </row>
    <row r="34" spans="1:12">
      <c r="A34" s="136"/>
      <c r="B34" s="137"/>
      <c r="C34" s="157"/>
      <c r="D34" s="158"/>
      <c r="E34" s="147">
        <f t="shared" si="2"/>
        <v>0</v>
      </c>
      <c r="F34" s="140"/>
      <c r="G34" s="140">
        <f t="shared" si="3"/>
        <v>0</v>
      </c>
      <c r="H34" s="141">
        <v>262769275.47999999</v>
      </c>
      <c r="I34" s="148">
        <v>43790</v>
      </c>
      <c r="J34" s="155"/>
      <c r="L34" s="121"/>
    </row>
    <row r="35" spans="1:12">
      <c r="A35" s="149" t="s">
        <v>239</v>
      </c>
      <c r="B35" s="162">
        <v>43739</v>
      </c>
      <c r="C35" s="163">
        <v>446.65199899999999</v>
      </c>
      <c r="D35" s="164">
        <v>2.98</v>
      </c>
      <c r="E35" s="165">
        <f t="shared" si="2"/>
        <v>1331022957.02</v>
      </c>
      <c r="F35" s="139">
        <f>+SUM(H35:H37)</f>
        <v>1343327222.0599999</v>
      </c>
      <c r="G35" s="139">
        <f t="shared" si="3"/>
        <v>0</v>
      </c>
      <c r="H35" s="152">
        <v>700000000</v>
      </c>
      <c r="I35" s="142">
        <v>43803</v>
      </c>
      <c r="J35" s="153">
        <f>+F35-G35</f>
        <v>1343327222.0599999</v>
      </c>
      <c r="K35" s="121">
        <f>+(E35+E36)-F35-G35</f>
        <v>0</v>
      </c>
      <c r="L35" s="121"/>
    </row>
    <row r="36" spans="1:12">
      <c r="A36" s="136"/>
      <c r="B36" s="137" t="s">
        <v>231</v>
      </c>
      <c r="C36" s="157">
        <v>4.1289480000000003</v>
      </c>
      <c r="D36" s="158">
        <v>2.98</v>
      </c>
      <c r="E36" s="147">
        <f t="shared" si="2"/>
        <v>12304265.039999999</v>
      </c>
      <c r="F36" s="140"/>
      <c r="G36" s="140">
        <f t="shared" si="3"/>
        <v>0</v>
      </c>
      <c r="H36" s="141">
        <v>310000000</v>
      </c>
      <c r="I36" s="148">
        <v>43804</v>
      </c>
      <c r="J36" s="155"/>
      <c r="L36" s="121"/>
    </row>
    <row r="37" spans="1:12">
      <c r="A37" s="136"/>
      <c r="B37" s="137"/>
      <c r="C37" s="157"/>
      <c r="D37" s="158"/>
      <c r="E37" s="147">
        <f t="shared" si="2"/>
        <v>0</v>
      </c>
      <c r="F37" s="140"/>
      <c r="G37" s="140">
        <f>ROUND(E37*0%,0)</f>
        <v>0</v>
      </c>
      <c r="H37" s="141">
        <v>333327222.06</v>
      </c>
      <c r="I37" s="148">
        <v>43820</v>
      </c>
      <c r="J37" s="155"/>
      <c r="L37" s="121"/>
    </row>
    <row r="38" spans="1:12">
      <c r="A38" s="136"/>
      <c r="B38" s="137"/>
      <c r="C38" s="157"/>
      <c r="D38" s="158"/>
      <c r="E38" s="147">
        <f t="shared" si="2"/>
        <v>0</v>
      </c>
      <c r="F38" s="140"/>
      <c r="G38" s="140">
        <f>ROUND(E38*0%,0)</f>
        <v>0</v>
      </c>
      <c r="H38" s="141"/>
      <c r="I38" s="148"/>
      <c r="J38" s="155"/>
      <c r="L38" s="121"/>
    </row>
    <row r="39" spans="1:12">
      <c r="A39" s="149" t="s">
        <v>240</v>
      </c>
      <c r="B39" s="150">
        <v>43770</v>
      </c>
      <c r="C39" s="163">
        <v>372.35129499999999</v>
      </c>
      <c r="D39" s="164">
        <v>2.98</v>
      </c>
      <c r="E39" s="165">
        <f t="shared" si="2"/>
        <v>1109606859.0999999</v>
      </c>
      <c r="F39" s="139">
        <f>+SUM(H39:H42)</f>
        <v>0</v>
      </c>
      <c r="G39" s="139">
        <f>ROUND(E39*0%,0)</f>
        <v>0</v>
      </c>
      <c r="H39" s="152"/>
      <c r="I39" s="142"/>
      <c r="J39" s="153"/>
      <c r="L39" s="121"/>
    </row>
    <row r="40" spans="1:12">
      <c r="A40" s="136"/>
      <c r="B40" s="137" t="s">
        <v>231</v>
      </c>
      <c r="C40" s="157">
        <v>6.9702539999999997</v>
      </c>
      <c r="D40" s="158">
        <v>2.98</v>
      </c>
      <c r="E40" s="147">
        <f t="shared" si="2"/>
        <v>20771356.920000002</v>
      </c>
      <c r="F40" s="140"/>
      <c r="G40" s="140">
        <f>ROUND(E40*0%,0)</f>
        <v>0</v>
      </c>
      <c r="H40" s="141"/>
      <c r="I40" s="148"/>
      <c r="J40" s="155"/>
      <c r="L40" s="121"/>
    </row>
    <row r="41" spans="1:12">
      <c r="A41" s="136"/>
      <c r="B41" s="161"/>
      <c r="C41" s="157"/>
      <c r="D41" s="158"/>
      <c r="E41" s="147">
        <f t="shared" si="2"/>
        <v>0</v>
      </c>
      <c r="F41" s="140"/>
      <c r="G41" s="140">
        <f>ROUND(E41*0%,0)</f>
        <v>0</v>
      </c>
      <c r="H41" s="141"/>
      <c r="I41" s="148"/>
      <c r="J41" s="155"/>
      <c r="L41" s="121"/>
    </row>
    <row r="42" spans="1:12">
      <c r="A42" s="160"/>
      <c r="B42" s="137"/>
      <c r="C42" s="157"/>
      <c r="D42" s="158"/>
      <c r="E42" s="147"/>
      <c r="F42" s="147"/>
      <c r="G42" s="140"/>
      <c r="H42" s="154"/>
      <c r="I42" s="173"/>
      <c r="J42" s="174"/>
    </row>
    <row r="43" spans="1:12">
      <c r="A43" s="136"/>
      <c r="B43" s="175"/>
      <c r="C43" s="163"/>
      <c r="D43" s="165"/>
      <c r="E43" s="165">
        <f>ROUND(C43*D43*1000000,2)</f>
        <v>0</v>
      </c>
      <c r="F43" s="153">
        <f>+SUM(H43:H45)</f>
        <v>0</v>
      </c>
      <c r="G43" s="139">
        <f>ROUND(E43*0%,0)</f>
        <v>0</v>
      </c>
      <c r="H43" s="151"/>
      <c r="I43" s="176"/>
      <c r="J43" s="153">
        <f>+F43-G43</f>
        <v>0</v>
      </c>
    </row>
    <row r="44" spans="1:12">
      <c r="A44" s="136"/>
      <c r="B44" s="161"/>
      <c r="C44" s="157"/>
      <c r="D44" s="147"/>
      <c r="E44" s="147">
        <f>ROUND(C44*D44*1000000,2)</f>
        <v>0</v>
      </c>
      <c r="F44" s="155"/>
      <c r="G44" s="140">
        <f>ROUND(E44*0%,0)</f>
        <v>0</v>
      </c>
      <c r="H44" s="154"/>
      <c r="I44" s="173"/>
      <c r="J44" s="155"/>
    </row>
    <row r="45" spans="1:12">
      <c r="A45" s="136"/>
      <c r="B45" s="161"/>
      <c r="C45" s="157"/>
      <c r="D45" s="147"/>
      <c r="E45" s="147"/>
      <c r="F45" s="155"/>
      <c r="G45" s="140"/>
      <c r="H45" s="154"/>
      <c r="I45" s="177"/>
      <c r="J45" s="155"/>
    </row>
    <row r="46" spans="1:12">
      <c r="A46" s="178"/>
      <c r="B46" s="113"/>
      <c r="C46" s="179"/>
      <c r="D46" s="180"/>
      <c r="E46" s="181">
        <f>ROUND(C46*D46*1000000,2)</f>
        <v>0</v>
      </c>
      <c r="F46" s="182"/>
      <c r="G46" s="183"/>
      <c r="H46" s="184"/>
      <c r="I46" s="185"/>
      <c r="J46" s="186"/>
    </row>
    <row r="47" spans="1:12">
      <c r="A47" s="127" t="s">
        <v>241</v>
      </c>
      <c r="B47" s="127"/>
      <c r="C47" s="128">
        <f>SUM(C11:C46)</f>
        <v>3858.7392770000001</v>
      </c>
      <c r="D47" s="128"/>
      <c r="E47" s="187">
        <f>SUM(E11:E46)</f>
        <v>11530275405.500002</v>
      </c>
      <c r="F47" s="187">
        <f>SUM(F11:F46)</f>
        <v>10328525111.48</v>
      </c>
      <c r="G47" s="129">
        <f>SUM(G11:G46)</f>
        <v>71372078</v>
      </c>
      <c r="H47" s="129">
        <f>SUM(H11:H46)</f>
        <v>10328525111.48</v>
      </c>
      <c r="I47" s="188"/>
      <c r="J47" s="189">
        <f>SUM(J11:J46)</f>
        <v>10257153033.48</v>
      </c>
      <c r="K47" s="121"/>
    </row>
    <row r="48" spans="1:12" ht="21" customHeight="1">
      <c r="A48" s="311" t="s">
        <v>242</v>
      </c>
      <c r="B48" s="312"/>
      <c r="C48" s="190"/>
      <c r="D48" s="191"/>
      <c r="E48" s="192"/>
      <c r="F48" s="193"/>
      <c r="G48" s="50"/>
      <c r="H48" s="50"/>
      <c r="I48" s="50"/>
      <c r="J48" s="194">
        <f>+F47-G47</f>
        <v>10257153033.48</v>
      </c>
      <c r="K48" s="121"/>
    </row>
    <row r="49" spans="1:11" ht="16.5" customHeight="1">
      <c r="A49" s="311" t="s">
        <v>243</v>
      </c>
      <c r="B49" s="312"/>
      <c r="C49" s="195">
        <f>+SUM(C11:C46)</f>
        <v>3858.7392770000001</v>
      </c>
      <c r="D49" s="50"/>
      <c r="E49" s="192">
        <f>+SUM(E11:E46)</f>
        <v>11530275405.500002</v>
      </c>
      <c r="F49" s="193"/>
      <c r="G49" s="50"/>
      <c r="H49" s="196"/>
      <c r="I49" s="50"/>
      <c r="J49" s="50"/>
      <c r="K49" s="121"/>
    </row>
    <row r="50" spans="1:11" ht="14.25" customHeight="1">
      <c r="A50" s="311" t="s">
        <v>244</v>
      </c>
      <c r="B50" s="312"/>
      <c r="C50" s="195">
        <f>+C49-C48</f>
        <v>3858.7392770000001</v>
      </c>
      <c r="E50" s="192">
        <f>+E49-E48</f>
        <v>11530275405.500002</v>
      </c>
      <c r="F50" s="70"/>
    </row>
    <row r="51" spans="1:11">
      <c r="B51" s="132"/>
      <c r="C51" s="195"/>
      <c r="E51" s="192"/>
      <c r="F51" s="133"/>
    </row>
    <row r="52" spans="1:11" s="132" customFormat="1">
      <c r="E52" s="133"/>
      <c r="F52" s="133"/>
    </row>
  </sheetData>
  <mergeCells count="3">
    <mergeCell ref="A48:B48"/>
    <mergeCell ref="A49:B49"/>
    <mergeCell ref="A50:B50"/>
  </mergeCells>
  <printOptions gridLines="1"/>
  <pageMargins left="0.26" right="0.33" top="0.39" bottom="0.47244094488188981" header="0.23" footer="0.31496062992125984"/>
  <pageSetup scale="80" orientation="landscape" verticalDpi="18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R20"/>
  <sheetViews>
    <sheetView view="pageBreakPreview" zoomScale="90" zoomScaleSheetLayoutView="90" workbookViewId="0">
      <selection activeCell="E33" sqref="E33"/>
    </sheetView>
  </sheetViews>
  <sheetFormatPr defaultRowHeight="12.75"/>
  <cols>
    <col min="1" max="1" width="23.7109375" style="36" customWidth="1"/>
    <col min="2" max="2" width="16.85546875" style="36" customWidth="1"/>
    <col min="3" max="3" width="17" style="36" customWidth="1"/>
    <col min="4" max="4" width="12" style="36" customWidth="1"/>
    <col min="5" max="7" width="11.5703125" style="36" customWidth="1"/>
    <col min="8" max="8" width="7.7109375" style="36" customWidth="1"/>
    <col min="9" max="10" width="15.28515625" style="36" customWidth="1"/>
    <col min="11" max="11" width="16.28515625" style="36" bestFit="1" customWidth="1"/>
    <col min="12" max="12" width="12.5703125" style="36" bestFit="1" customWidth="1"/>
    <col min="13" max="13" width="17.28515625" style="36" customWidth="1"/>
    <col min="14" max="14" width="11.5703125" style="36" customWidth="1"/>
    <col min="15" max="15" width="13.85546875" style="36" bestFit="1" customWidth="1"/>
    <col min="16" max="16" width="12.5703125" style="36" bestFit="1" customWidth="1"/>
    <col min="17" max="17" width="16.7109375" style="36" bestFit="1" customWidth="1"/>
    <col min="18" max="18" width="9.5703125" style="36" bestFit="1" customWidth="1"/>
    <col min="19" max="256" width="9.140625" style="36"/>
    <col min="257" max="257" width="23.7109375" style="36" customWidth="1"/>
    <col min="258" max="258" width="16.85546875" style="36" customWidth="1"/>
    <col min="259" max="259" width="17" style="36" customWidth="1"/>
    <col min="260" max="260" width="12" style="36" customWidth="1"/>
    <col min="261" max="263" width="11.5703125" style="36" customWidth="1"/>
    <col min="264" max="264" width="7.7109375" style="36" customWidth="1"/>
    <col min="265" max="266" width="15.28515625" style="36" customWidth="1"/>
    <col min="267" max="267" width="16.28515625" style="36" bestFit="1" customWidth="1"/>
    <col min="268" max="268" width="12.5703125" style="36" bestFit="1" customWidth="1"/>
    <col min="269" max="269" width="17.28515625" style="36" customWidth="1"/>
    <col min="270" max="270" width="11.5703125" style="36" customWidth="1"/>
    <col min="271" max="271" width="13.85546875" style="36" bestFit="1" customWidth="1"/>
    <col min="272" max="272" width="12.5703125" style="36" bestFit="1" customWidth="1"/>
    <col min="273" max="273" width="16.7109375" style="36" bestFit="1" customWidth="1"/>
    <col min="274" max="274" width="9.5703125" style="36" bestFit="1" customWidth="1"/>
    <col min="275" max="512" width="9.140625" style="36"/>
    <col min="513" max="513" width="23.7109375" style="36" customWidth="1"/>
    <col min="514" max="514" width="16.85546875" style="36" customWidth="1"/>
    <col min="515" max="515" width="17" style="36" customWidth="1"/>
    <col min="516" max="516" width="12" style="36" customWidth="1"/>
    <col min="517" max="519" width="11.5703125" style="36" customWidth="1"/>
    <col min="520" max="520" width="7.7109375" style="36" customWidth="1"/>
    <col min="521" max="522" width="15.28515625" style="36" customWidth="1"/>
    <col min="523" max="523" width="16.28515625" style="36" bestFit="1" customWidth="1"/>
    <col min="524" max="524" width="12.5703125" style="36" bestFit="1" customWidth="1"/>
    <col min="525" max="525" width="17.28515625" style="36" customWidth="1"/>
    <col min="526" max="526" width="11.5703125" style="36" customWidth="1"/>
    <col min="527" max="527" width="13.85546875" style="36" bestFit="1" customWidth="1"/>
    <col min="528" max="528" width="12.5703125" style="36" bestFit="1" customWidth="1"/>
    <col min="529" max="529" width="16.7109375" style="36" bestFit="1" customWidth="1"/>
    <col min="530" max="530" width="9.5703125" style="36" bestFit="1" customWidth="1"/>
    <col min="531" max="768" width="9.140625" style="36"/>
    <col min="769" max="769" width="23.7109375" style="36" customWidth="1"/>
    <col min="770" max="770" width="16.85546875" style="36" customWidth="1"/>
    <col min="771" max="771" width="17" style="36" customWidth="1"/>
    <col min="772" max="772" width="12" style="36" customWidth="1"/>
    <col min="773" max="775" width="11.5703125" style="36" customWidth="1"/>
    <col min="776" max="776" width="7.7109375" style="36" customWidth="1"/>
    <col min="777" max="778" width="15.28515625" style="36" customWidth="1"/>
    <col min="779" max="779" width="16.28515625" style="36" bestFit="1" customWidth="1"/>
    <col min="780" max="780" width="12.5703125" style="36" bestFit="1" customWidth="1"/>
    <col min="781" max="781" width="17.28515625" style="36" customWidth="1"/>
    <col min="782" max="782" width="11.5703125" style="36" customWidth="1"/>
    <col min="783" max="783" width="13.85546875" style="36" bestFit="1" customWidth="1"/>
    <col min="784" max="784" width="12.5703125" style="36" bestFit="1" customWidth="1"/>
    <col min="785" max="785" width="16.7109375" style="36" bestFit="1" customWidth="1"/>
    <col min="786" max="786" width="9.5703125" style="36" bestFit="1" customWidth="1"/>
    <col min="787" max="1024" width="9.140625" style="36"/>
    <col min="1025" max="1025" width="23.7109375" style="36" customWidth="1"/>
    <col min="1026" max="1026" width="16.85546875" style="36" customWidth="1"/>
    <col min="1027" max="1027" width="17" style="36" customWidth="1"/>
    <col min="1028" max="1028" width="12" style="36" customWidth="1"/>
    <col min="1029" max="1031" width="11.5703125" style="36" customWidth="1"/>
    <col min="1032" max="1032" width="7.7109375" style="36" customWidth="1"/>
    <col min="1033" max="1034" width="15.28515625" style="36" customWidth="1"/>
    <col min="1035" max="1035" width="16.28515625" style="36" bestFit="1" customWidth="1"/>
    <col min="1036" max="1036" width="12.5703125" style="36" bestFit="1" customWidth="1"/>
    <col min="1037" max="1037" width="17.28515625" style="36" customWidth="1"/>
    <col min="1038" max="1038" width="11.5703125" style="36" customWidth="1"/>
    <col min="1039" max="1039" width="13.85546875" style="36" bestFit="1" customWidth="1"/>
    <col min="1040" max="1040" width="12.5703125" style="36" bestFit="1" customWidth="1"/>
    <col min="1041" max="1041" width="16.7109375" style="36" bestFit="1" customWidth="1"/>
    <col min="1042" max="1042" width="9.5703125" style="36" bestFit="1" customWidth="1"/>
    <col min="1043" max="1280" width="9.140625" style="36"/>
    <col min="1281" max="1281" width="23.7109375" style="36" customWidth="1"/>
    <col min="1282" max="1282" width="16.85546875" style="36" customWidth="1"/>
    <col min="1283" max="1283" width="17" style="36" customWidth="1"/>
    <col min="1284" max="1284" width="12" style="36" customWidth="1"/>
    <col min="1285" max="1287" width="11.5703125" style="36" customWidth="1"/>
    <col min="1288" max="1288" width="7.7109375" style="36" customWidth="1"/>
    <col min="1289" max="1290" width="15.28515625" style="36" customWidth="1"/>
    <col min="1291" max="1291" width="16.28515625" style="36" bestFit="1" customWidth="1"/>
    <col min="1292" max="1292" width="12.5703125" style="36" bestFit="1" customWidth="1"/>
    <col min="1293" max="1293" width="17.28515625" style="36" customWidth="1"/>
    <col min="1294" max="1294" width="11.5703125" style="36" customWidth="1"/>
    <col min="1295" max="1295" width="13.85546875" style="36" bestFit="1" customWidth="1"/>
    <col min="1296" max="1296" width="12.5703125" style="36" bestFit="1" customWidth="1"/>
    <col min="1297" max="1297" width="16.7109375" style="36" bestFit="1" customWidth="1"/>
    <col min="1298" max="1298" width="9.5703125" style="36" bestFit="1" customWidth="1"/>
    <col min="1299" max="1536" width="9.140625" style="36"/>
    <col min="1537" max="1537" width="23.7109375" style="36" customWidth="1"/>
    <col min="1538" max="1538" width="16.85546875" style="36" customWidth="1"/>
    <col min="1539" max="1539" width="17" style="36" customWidth="1"/>
    <col min="1540" max="1540" width="12" style="36" customWidth="1"/>
    <col min="1541" max="1543" width="11.5703125" style="36" customWidth="1"/>
    <col min="1544" max="1544" width="7.7109375" style="36" customWidth="1"/>
    <col min="1545" max="1546" width="15.28515625" style="36" customWidth="1"/>
    <col min="1547" max="1547" width="16.28515625" style="36" bestFit="1" customWidth="1"/>
    <col min="1548" max="1548" width="12.5703125" style="36" bestFit="1" customWidth="1"/>
    <col min="1549" max="1549" width="17.28515625" style="36" customWidth="1"/>
    <col min="1550" max="1550" width="11.5703125" style="36" customWidth="1"/>
    <col min="1551" max="1551" width="13.85546875" style="36" bestFit="1" customWidth="1"/>
    <col min="1552" max="1552" width="12.5703125" style="36" bestFit="1" customWidth="1"/>
    <col min="1553" max="1553" width="16.7109375" style="36" bestFit="1" customWidth="1"/>
    <col min="1554" max="1554" width="9.5703125" style="36" bestFit="1" customWidth="1"/>
    <col min="1555" max="1792" width="9.140625" style="36"/>
    <col min="1793" max="1793" width="23.7109375" style="36" customWidth="1"/>
    <col min="1794" max="1794" width="16.85546875" style="36" customWidth="1"/>
    <col min="1795" max="1795" width="17" style="36" customWidth="1"/>
    <col min="1796" max="1796" width="12" style="36" customWidth="1"/>
    <col min="1797" max="1799" width="11.5703125" style="36" customWidth="1"/>
    <col min="1800" max="1800" width="7.7109375" style="36" customWidth="1"/>
    <col min="1801" max="1802" width="15.28515625" style="36" customWidth="1"/>
    <col min="1803" max="1803" width="16.28515625" style="36" bestFit="1" customWidth="1"/>
    <col min="1804" max="1804" width="12.5703125" style="36" bestFit="1" customWidth="1"/>
    <col min="1805" max="1805" width="17.28515625" style="36" customWidth="1"/>
    <col min="1806" max="1806" width="11.5703125" style="36" customWidth="1"/>
    <col min="1807" max="1807" width="13.85546875" style="36" bestFit="1" customWidth="1"/>
    <col min="1808" max="1808" width="12.5703125" style="36" bestFit="1" customWidth="1"/>
    <col min="1809" max="1809" width="16.7109375" style="36" bestFit="1" customWidth="1"/>
    <col min="1810" max="1810" width="9.5703125" style="36" bestFit="1" customWidth="1"/>
    <col min="1811" max="2048" width="9.140625" style="36"/>
    <col min="2049" max="2049" width="23.7109375" style="36" customWidth="1"/>
    <col min="2050" max="2050" width="16.85546875" style="36" customWidth="1"/>
    <col min="2051" max="2051" width="17" style="36" customWidth="1"/>
    <col min="2052" max="2052" width="12" style="36" customWidth="1"/>
    <col min="2053" max="2055" width="11.5703125" style="36" customWidth="1"/>
    <col min="2056" max="2056" width="7.7109375" style="36" customWidth="1"/>
    <col min="2057" max="2058" width="15.28515625" style="36" customWidth="1"/>
    <col min="2059" max="2059" width="16.28515625" style="36" bestFit="1" customWidth="1"/>
    <col min="2060" max="2060" width="12.5703125" style="36" bestFit="1" customWidth="1"/>
    <col min="2061" max="2061" width="17.28515625" style="36" customWidth="1"/>
    <col min="2062" max="2062" width="11.5703125" style="36" customWidth="1"/>
    <col min="2063" max="2063" width="13.85546875" style="36" bestFit="1" customWidth="1"/>
    <col min="2064" max="2064" width="12.5703125" style="36" bestFit="1" customWidth="1"/>
    <col min="2065" max="2065" width="16.7109375" style="36" bestFit="1" customWidth="1"/>
    <col min="2066" max="2066" width="9.5703125" style="36" bestFit="1" customWidth="1"/>
    <col min="2067" max="2304" width="9.140625" style="36"/>
    <col min="2305" max="2305" width="23.7109375" style="36" customWidth="1"/>
    <col min="2306" max="2306" width="16.85546875" style="36" customWidth="1"/>
    <col min="2307" max="2307" width="17" style="36" customWidth="1"/>
    <col min="2308" max="2308" width="12" style="36" customWidth="1"/>
    <col min="2309" max="2311" width="11.5703125" style="36" customWidth="1"/>
    <col min="2312" max="2312" width="7.7109375" style="36" customWidth="1"/>
    <col min="2313" max="2314" width="15.28515625" style="36" customWidth="1"/>
    <col min="2315" max="2315" width="16.28515625" style="36" bestFit="1" customWidth="1"/>
    <col min="2316" max="2316" width="12.5703125" style="36" bestFit="1" customWidth="1"/>
    <col min="2317" max="2317" width="17.28515625" style="36" customWidth="1"/>
    <col min="2318" max="2318" width="11.5703125" style="36" customWidth="1"/>
    <col min="2319" max="2319" width="13.85546875" style="36" bestFit="1" customWidth="1"/>
    <col min="2320" max="2320" width="12.5703125" style="36" bestFit="1" customWidth="1"/>
    <col min="2321" max="2321" width="16.7109375" style="36" bestFit="1" customWidth="1"/>
    <col min="2322" max="2322" width="9.5703125" style="36" bestFit="1" customWidth="1"/>
    <col min="2323" max="2560" width="9.140625" style="36"/>
    <col min="2561" max="2561" width="23.7109375" style="36" customWidth="1"/>
    <col min="2562" max="2562" width="16.85546875" style="36" customWidth="1"/>
    <col min="2563" max="2563" width="17" style="36" customWidth="1"/>
    <col min="2564" max="2564" width="12" style="36" customWidth="1"/>
    <col min="2565" max="2567" width="11.5703125" style="36" customWidth="1"/>
    <col min="2568" max="2568" width="7.7109375" style="36" customWidth="1"/>
    <col min="2569" max="2570" width="15.28515625" style="36" customWidth="1"/>
    <col min="2571" max="2571" width="16.28515625" style="36" bestFit="1" customWidth="1"/>
    <col min="2572" max="2572" width="12.5703125" style="36" bestFit="1" customWidth="1"/>
    <col min="2573" max="2573" width="17.28515625" style="36" customWidth="1"/>
    <col min="2574" max="2574" width="11.5703125" style="36" customWidth="1"/>
    <col min="2575" max="2575" width="13.85546875" style="36" bestFit="1" customWidth="1"/>
    <col min="2576" max="2576" width="12.5703125" style="36" bestFit="1" customWidth="1"/>
    <col min="2577" max="2577" width="16.7109375" style="36" bestFit="1" customWidth="1"/>
    <col min="2578" max="2578" width="9.5703125" style="36" bestFit="1" customWidth="1"/>
    <col min="2579" max="2816" width="9.140625" style="36"/>
    <col min="2817" max="2817" width="23.7109375" style="36" customWidth="1"/>
    <col min="2818" max="2818" width="16.85546875" style="36" customWidth="1"/>
    <col min="2819" max="2819" width="17" style="36" customWidth="1"/>
    <col min="2820" max="2820" width="12" style="36" customWidth="1"/>
    <col min="2821" max="2823" width="11.5703125" style="36" customWidth="1"/>
    <col min="2824" max="2824" width="7.7109375" style="36" customWidth="1"/>
    <col min="2825" max="2826" width="15.28515625" style="36" customWidth="1"/>
    <col min="2827" max="2827" width="16.28515625" style="36" bestFit="1" customWidth="1"/>
    <col min="2828" max="2828" width="12.5703125" style="36" bestFit="1" customWidth="1"/>
    <col min="2829" max="2829" width="17.28515625" style="36" customWidth="1"/>
    <col min="2830" max="2830" width="11.5703125" style="36" customWidth="1"/>
    <col min="2831" max="2831" width="13.85546875" style="36" bestFit="1" customWidth="1"/>
    <col min="2832" max="2832" width="12.5703125" style="36" bestFit="1" customWidth="1"/>
    <col min="2833" max="2833" width="16.7109375" style="36" bestFit="1" customWidth="1"/>
    <col min="2834" max="2834" width="9.5703125" style="36" bestFit="1" customWidth="1"/>
    <col min="2835" max="3072" width="9.140625" style="36"/>
    <col min="3073" max="3073" width="23.7109375" style="36" customWidth="1"/>
    <col min="3074" max="3074" width="16.85546875" style="36" customWidth="1"/>
    <col min="3075" max="3075" width="17" style="36" customWidth="1"/>
    <col min="3076" max="3076" width="12" style="36" customWidth="1"/>
    <col min="3077" max="3079" width="11.5703125" style="36" customWidth="1"/>
    <col min="3080" max="3080" width="7.7109375" style="36" customWidth="1"/>
    <col min="3081" max="3082" width="15.28515625" style="36" customWidth="1"/>
    <col min="3083" max="3083" width="16.28515625" style="36" bestFit="1" customWidth="1"/>
    <col min="3084" max="3084" width="12.5703125" style="36" bestFit="1" customWidth="1"/>
    <col min="3085" max="3085" width="17.28515625" style="36" customWidth="1"/>
    <col min="3086" max="3086" width="11.5703125" style="36" customWidth="1"/>
    <col min="3087" max="3087" width="13.85546875" style="36" bestFit="1" customWidth="1"/>
    <col min="3088" max="3088" width="12.5703125" style="36" bestFit="1" customWidth="1"/>
    <col min="3089" max="3089" width="16.7109375" style="36" bestFit="1" customWidth="1"/>
    <col min="3090" max="3090" width="9.5703125" style="36" bestFit="1" customWidth="1"/>
    <col min="3091" max="3328" width="9.140625" style="36"/>
    <col min="3329" max="3329" width="23.7109375" style="36" customWidth="1"/>
    <col min="3330" max="3330" width="16.85546875" style="36" customWidth="1"/>
    <col min="3331" max="3331" width="17" style="36" customWidth="1"/>
    <col min="3332" max="3332" width="12" style="36" customWidth="1"/>
    <col min="3333" max="3335" width="11.5703125" style="36" customWidth="1"/>
    <col min="3336" max="3336" width="7.7109375" style="36" customWidth="1"/>
    <col min="3337" max="3338" width="15.28515625" style="36" customWidth="1"/>
    <col min="3339" max="3339" width="16.28515625" style="36" bestFit="1" customWidth="1"/>
    <col min="3340" max="3340" width="12.5703125" style="36" bestFit="1" customWidth="1"/>
    <col min="3341" max="3341" width="17.28515625" style="36" customWidth="1"/>
    <col min="3342" max="3342" width="11.5703125" style="36" customWidth="1"/>
    <col min="3343" max="3343" width="13.85546875" style="36" bestFit="1" customWidth="1"/>
    <col min="3344" max="3344" width="12.5703125" style="36" bestFit="1" customWidth="1"/>
    <col min="3345" max="3345" width="16.7109375" style="36" bestFit="1" customWidth="1"/>
    <col min="3346" max="3346" width="9.5703125" style="36" bestFit="1" customWidth="1"/>
    <col min="3347" max="3584" width="9.140625" style="36"/>
    <col min="3585" max="3585" width="23.7109375" style="36" customWidth="1"/>
    <col min="3586" max="3586" width="16.85546875" style="36" customWidth="1"/>
    <col min="3587" max="3587" width="17" style="36" customWidth="1"/>
    <col min="3588" max="3588" width="12" style="36" customWidth="1"/>
    <col min="3589" max="3591" width="11.5703125" style="36" customWidth="1"/>
    <col min="3592" max="3592" width="7.7109375" style="36" customWidth="1"/>
    <col min="3593" max="3594" width="15.28515625" style="36" customWidth="1"/>
    <col min="3595" max="3595" width="16.28515625" style="36" bestFit="1" customWidth="1"/>
    <col min="3596" max="3596" width="12.5703125" style="36" bestFit="1" customWidth="1"/>
    <col min="3597" max="3597" width="17.28515625" style="36" customWidth="1"/>
    <col min="3598" max="3598" width="11.5703125" style="36" customWidth="1"/>
    <col min="3599" max="3599" width="13.85546875" style="36" bestFit="1" customWidth="1"/>
    <col min="3600" max="3600" width="12.5703125" style="36" bestFit="1" customWidth="1"/>
    <col min="3601" max="3601" width="16.7109375" style="36" bestFit="1" customWidth="1"/>
    <col min="3602" max="3602" width="9.5703125" style="36" bestFit="1" customWidth="1"/>
    <col min="3603" max="3840" width="9.140625" style="36"/>
    <col min="3841" max="3841" width="23.7109375" style="36" customWidth="1"/>
    <col min="3842" max="3842" width="16.85546875" style="36" customWidth="1"/>
    <col min="3843" max="3843" width="17" style="36" customWidth="1"/>
    <col min="3844" max="3844" width="12" style="36" customWidth="1"/>
    <col min="3845" max="3847" width="11.5703125" style="36" customWidth="1"/>
    <col min="3848" max="3848" width="7.7109375" style="36" customWidth="1"/>
    <col min="3849" max="3850" width="15.28515625" style="36" customWidth="1"/>
    <col min="3851" max="3851" width="16.28515625" style="36" bestFit="1" customWidth="1"/>
    <col min="3852" max="3852" width="12.5703125" style="36" bestFit="1" customWidth="1"/>
    <col min="3853" max="3853" width="17.28515625" style="36" customWidth="1"/>
    <col min="3854" max="3854" width="11.5703125" style="36" customWidth="1"/>
    <col min="3855" max="3855" width="13.85546875" style="36" bestFit="1" customWidth="1"/>
    <col min="3856" max="3856" width="12.5703125" style="36" bestFit="1" customWidth="1"/>
    <col min="3857" max="3857" width="16.7109375" style="36" bestFit="1" customWidth="1"/>
    <col min="3858" max="3858" width="9.5703125" style="36" bestFit="1" customWidth="1"/>
    <col min="3859" max="4096" width="9.140625" style="36"/>
    <col min="4097" max="4097" width="23.7109375" style="36" customWidth="1"/>
    <col min="4098" max="4098" width="16.85546875" style="36" customWidth="1"/>
    <col min="4099" max="4099" width="17" style="36" customWidth="1"/>
    <col min="4100" max="4100" width="12" style="36" customWidth="1"/>
    <col min="4101" max="4103" width="11.5703125" style="36" customWidth="1"/>
    <col min="4104" max="4104" width="7.7109375" style="36" customWidth="1"/>
    <col min="4105" max="4106" width="15.28515625" style="36" customWidth="1"/>
    <col min="4107" max="4107" width="16.28515625" style="36" bestFit="1" customWidth="1"/>
    <col min="4108" max="4108" width="12.5703125" style="36" bestFit="1" customWidth="1"/>
    <col min="4109" max="4109" width="17.28515625" style="36" customWidth="1"/>
    <col min="4110" max="4110" width="11.5703125" style="36" customWidth="1"/>
    <col min="4111" max="4111" width="13.85546875" style="36" bestFit="1" customWidth="1"/>
    <col min="4112" max="4112" width="12.5703125" style="36" bestFit="1" customWidth="1"/>
    <col min="4113" max="4113" width="16.7109375" style="36" bestFit="1" customWidth="1"/>
    <col min="4114" max="4114" width="9.5703125" style="36" bestFit="1" customWidth="1"/>
    <col min="4115" max="4352" width="9.140625" style="36"/>
    <col min="4353" max="4353" width="23.7109375" style="36" customWidth="1"/>
    <col min="4354" max="4354" width="16.85546875" style="36" customWidth="1"/>
    <col min="4355" max="4355" width="17" style="36" customWidth="1"/>
    <col min="4356" max="4356" width="12" style="36" customWidth="1"/>
    <col min="4357" max="4359" width="11.5703125" style="36" customWidth="1"/>
    <col min="4360" max="4360" width="7.7109375" style="36" customWidth="1"/>
    <col min="4361" max="4362" width="15.28515625" style="36" customWidth="1"/>
    <col min="4363" max="4363" width="16.28515625" style="36" bestFit="1" customWidth="1"/>
    <col min="4364" max="4364" width="12.5703125" style="36" bestFit="1" customWidth="1"/>
    <col min="4365" max="4365" width="17.28515625" style="36" customWidth="1"/>
    <col min="4366" max="4366" width="11.5703125" style="36" customWidth="1"/>
    <col min="4367" max="4367" width="13.85546875" style="36" bestFit="1" customWidth="1"/>
    <col min="4368" max="4368" width="12.5703125" style="36" bestFit="1" customWidth="1"/>
    <col min="4369" max="4369" width="16.7109375" style="36" bestFit="1" customWidth="1"/>
    <col min="4370" max="4370" width="9.5703125" style="36" bestFit="1" customWidth="1"/>
    <col min="4371" max="4608" width="9.140625" style="36"/>
    <col min="4609" max="4609" width="23.7109375" style="36" customWidth="1"/>
    <col min="4610" max="4610" width="16.85546875" style="36" customWidth="1"/>
    <col min="4611" max="4611" width="17" style="36" customWidth="1"/>
    <col min="4612" max="4612" width="12" style="36" customWidth="1"/>
    <col min="4613" max="4615" width="11.5703125" style="36" customWidth="1"/>
    <col min="4616" max="4616" width="7.7109375" style="36" customWidth="1"/>
    <col min="4617" max="4618" width="15.28515625" style="36" customWidth="1"/>
    <col min="4619" max="4619" width="16.28515625" style="36" bestFit="1" customWidth="1"/>
    <col min="4620" max="4620" width="12.5703125" style="36" bestFit="1" customWidth="1"/>
    <col min="4621" max="4621" width="17.28515625" style="36" customWidth="1"/>
    <col min="4622" max="4622" width="11.5703125" style="36" customWidth="1"/>
    <col min="4623" max="4623" width="13.85546875" style="36" bestFit="1" customWidth="1"/>
    <col min="4624" max="4624" width="12.5703125" style="36" bestFit="1" customWidth="1"/>
    <col min="4625" max="4625" width="16.7109375" style="36" bestFit="1" customWidth="1"/>
    <col min="4626" max="4626" width="9.5703125" style="36" bestFit="1" customWidth="1"/>
    <col min="4627" max="4864" width="9.140625" style="36"/>
    <col min="4865" max="4865" width="23.7109375" style="36" customWidth="1"/>
    <col min="4866" max="4866" width="16.85546875" style="36" customWidth="1"/>
    <col min="4867" max="4867" width="17" style="36" customWidth="1"/>
    <col min="4868" max="4868" width="12" style="36" customWidth="1"/>
    <col min="4869" max="4871" width="11.5703125" style="36" customWidth="1"/>
    <col min="4872" max="4872" width="7.7109375" style="36" customWidth="1"/>
    <col min="4873" max="4874" width="15.28515625" style="36" customWidth="1"/>
    <col min="4875" max="4875" width="16.28515625" style="36" bestFit="1" customWidth="1"/>
    <col min="4876" max="4876" width="12.5703125" style="36" bestFit="1" customWidth="1"/>
    <col min="4877" max="4877" width="17.28515625" style="36" customWidth="1"/>
    <col min="4878" max="4878" width="11.5703125" style="36" customWidth="1"/>
    <col min="4879" max="4879" width="13.85546875" style="36" bestFit="1" customWidth="1"/>
    <col min="4880" max="4880" width="12.5703125" style="36" bestFit="1" customWidth="1"/>
    <col min="4881" max="4881" width="16.7109375" style="36" bestFit="1" customWidth="1"/>
    <col min="4882" max="4882" width="9.5703125" style="36" bestFit="1" customWidth="1"/>
    <col min="4883" max="5120" width="9.140625" style="36"/>
    <col min="5121" max="5121" width="23.7109375" style="36" customWidth="1"/>
    <col min="5122" max="5122" width="16.85546875" style="36" customWidth="1"/>
    <col min="5123" max="5123" width="17" style="36" customWidth="1"/>
    <col min="5124" max="5124" width="12" style="36" customWidth="1"/>
    <col min="5125" max="5127" width="11.5703125" style="36" customWidth="1"/>
    <col min="5128" max="5128" width="7.7109375" style="36" customWidth="1"/>
    <col min="5129" max="5130" width="15.28515625" style="36" customWidth="1"/>
    <col min="5131" max="5131" width="16.28515625" style="36" bestFit="1" customWidth="1"/>
    <col min="5132" max="5132" width="12.5703125" style="36" bestFit="1" customWidth="1"/>
    <col min="5133" max="5133" width="17.28515625" style="36" customWidth="1"/>
    <col min="5134" max="5134" width="11.5703125" style="36" customWidth="1"/>
    <col min="5135" max="5135" width="13.85546875" style="36" bestFit="1" customWidth="1"/>
    <col min="5136" max="5136" width="12.5703125" style="36" bestFit="1" customWidth="1"/>
    <col min="5137" max="5137" width="16.7109375" style="36" bestFit="1" customWidth="1"/>
    <col min="5138" max="5138" width="9.5703125" style="36" bestFit="1" customWidth="1"/>
    <col min="5139" max="5376" width="9.140625" style="36"/>
    <col min="5377" max="5377" width="23.7109375" style="36" customWidth="1"/>
    <col min="5378" max="5378" width="16.85546875" style="36" customWidth="1"/>
    <col min="5379" max="5379" width="17" style="36" customWidth="1"/>
    <col min="5380" max="5380" width="12" style="36" customWidth="1"/>
    <col min="5381" max="5383" width="11.5703125" style="36" customWidth="1"/>
    <col min="5384" max="5384" width="7.7109375" style="36" customWidth="1"/>
    <col min="5385" max="5386" width="15.28515625" style="36" customWidth="1"/>
    <col min="5387" max="5387" width="16.28515625" style="36" bestFit="1" customWidth="1"/>
    <col min="5388" max="5388" width="12.5703125" style="36" bestFit="1" customWidth="1"/>
    <col min="5389" max="5389" width="17.28515625" style="36" customWidth="1"/>
    <col min="5390" max="5390" width="11.5703125" style="36" customWidth="1"/>
    <col min="5391" max="5391" width="13.85546875" style="36" bestFit="1" customWidth="1"/>
    <col min="5392" max="5392" width="12.5703125" style="36" bestFit="1" customWidth="1"/>
    <col min="5393" max="5393" width="16.7109375" style="36" bestFit="1" customWidth="1"/>
    <col min="5394" max="5394" width="9.5703125" style="36" bestFit="1" customWidth="1"/>
    <col min="5395" max="5632" width="9.140625" style="36"/>
    <col min="5633" max="5633" width="23.7109375" style="36" customWidth="1"/>
    <col min="5634" max="5634" width="16.85546875" style="36" customWidth="1"/>
    <col min="5635" max="5635" width="17" style="36" customWidth="1"/>
    <col min="5636" max="5636" width="12" style="36" customWidth="1"/>
    <col min="5637" max="5639" width="11.5703125" style="36" customWidth="1"/>
    <col min="5640" max="5640" width="7.7109375" style="36" customWidth="1"/>
    <col min="5641" max="5642" width="15.28515625" style="36" customWidth="1"/>
    <col min="5643" max="5643" width="16.28515625" style="36" bestFit="1" customWidth="1"/>
    <col min="5644" max="5644" width="12.5703125" style="36" bestFit="1" customWidth="1"/>
    <col min="5645" max="5645" width="17.28515625" style="36" customWidth="1"/>
    <col min="5646" max="5646" width="11.5703125" style="36" customWidth="1"/>
    <col min="5647" max="5647" width="13.85546875" style="36" bestFit="1" customWidth="1"/>
    <col min="5648" max="5648" width="12.5703125" style="36" bestFit="1" customWidth="1"/>
    <col min="5649" max="5649" width="16.7109375" style="36" bestFit="1" customWidth="1"/>
    <col min="5650" max="5650" width="9.5703125" style="36" bestFit="1" customWidth="1"/>
    <col min="5651" max="5888" width="9.140625" style="36"/>
    <col min="5889" max="5889" width="23.7109375" style="36" customWidth="1"/>
    <col min="5890" max="5890" width="16.85546875" style="36" customWidth="1"/>
    <col min="5891" max="5891" width="17" style="36" customWidth="1"/>
    <col min="5892" max="5892" width="12" style="36" customWidth="1"/>
    <col min="5893" max="5895" width="11.5703125" style="36" customWidth="1"/>
    <col min="5896" max="5896" width="7.7109375" style="36" customWidth="1"/>
    <col min="5897" max="5898" width="15.28515625" style="36" customWidth="1"/>
    <col min="5899" max="5899" width="16.28515625" style="36" bestFit="1" customWidth="1"/>
    <col min="5900" max="5900" width="12.5703125" style="36" bestFit="1" customWidth="1"/>
    <col min="5901" max="5901" width="17.28515625" style="36" customWidth="1"/>
    <col min="5902" max="5902" width="11.5703125" style="36" customWidth="1"/>
    <col min="5903" max="5903" width="13.85546875" style="36" bestFit="1" customWidth="1"/>
    <col min="5904" max="5904" width="12.5703125" style="36" bestFit="1" customWidth="1"/>
    <col min="5905" max="5905" width="16.7109375" style="36" bestFit="1" customWidth="1"/>
    <col min="5906" max="5906" width="9.5703125" style="36" bestFit="1" customWidth="1"/>
    <col min="5907" max="6144" width="9.140625" style="36"/>
    <col min="6145" max="6145" width="23.7109375" style="36" customWidth="1"/>
    <col min="6146" max="6146" width="16.85546875" style="36" customWidth="1"/>
    <col min="6147" max="6147" width="17" style="36" customWidth="1"/>
    <col min="6148" max="6148" width="12" style="36" customWidth="1"/>
    <col min="6149" max="6151" width="11.5703125" style="36" customWidth="1"/>
    <col min="6152" max="6152" width="7.7109375" style="36" customWidth="1"/>
    <col min="6153" max="6154" width="15.28515625" style="36" customWidth="1"/>
    <col min="6155" max="6155" width="16.28515625" style="36" bestFit="1" customWidth="1"/>
    <col min="6156" max="6156" width="12.5703125" style="36" bestFit="1" customWidth="1"/>
    <col min="6157" max="6157" width="17.28515625" style="36" customWidth="1"/>
    <col min="6158" max="6158" width="11.5703125" style="36" customWidth="1"/>
    <col min="6159" max="6159" width="13.85546875" style="36" bestFit="1" customWidth="1"/>
    <col min="6160" max="6160" width="12.5703125" style="36" bestFit="1" customWidth="1"/>
    <col min="6161" max="6161" width="16.7109375" style="36" bestFit="1" customWidth="1"/>
    <col min="6162" max="6162" width="9.5703125" style="36" bestFit="1" customWidth="1"/>
    <col min="6163" max="6400" width="9.140625" style="36"/>
    <col min="6401" max="6401" width="23.7109375" style="36" customWidth="1"/>
    <col min="6402" max="6402" width="16.85546875" style="36" customWidth="1"/>
    <col min="6403" max="6403" width="17" style="36" customWidth="1"/>
    <col min="6404" max="6404" width="12" style="36" customWidth="1"/>
    <col min="6405" max="6407" width="11.5703125" style="36" customWidth="1"/>
    <col min="6408" max="6408" width="7.7109375" style="36" customWidth="1"/>
    <col min="6409" max="6410" width="15.28515625" style="36" customWidth="1"/>
    <col min="6411" max="6411" width="16.28515625" style="36" bestFit="1" customWidth="1"/>
    <col min="6412" max="6412" width="12.5703125" style="36" bestFit="1" customWidth="1"/>
    <col min="6413" max="6413" width="17.28515625" style="36" customWidth="1"/>
    <col min="6414" max="6414" width="11.5703125" style="36" customWidth="1"/>
    <col min="6415" max="6415" width="13.85546875" style="36" bestFit="1" customWidth="1"/>
    <col min="6416" max="6416" width="12.5703125" style="36" bestFit="1" customWidth="1"/>
    <col min="6417" max="6417" width="16.7109375" style="36" bestFit="1" customWidth="1"/>
    <col min="6418" max="6418" width="9.5703125" style="36" bestFit="1" customWidth="1"/>
    <col min="6419" max="6656" width="9.140625" style="36"/>
    <col min="6657" max="6657" width="23.7109375" style="36" customWidth="1"/>
    <col min="6658" max="6658" width="16.85546875" style="36" customWidth="1"/>
    <col min="6659" max="6659" width="17" style="36" customWidth="1"/>
    <col min="6660" max="6660" width="12" style="36" customWidth="1"/>
    <col min="6661" max="6663" width="11.5703125" style="36" customWidth="1"/>
    <col min="6664" max="6664" width="7.7109375" style="36" customWidth="1"/>
    <col min="6665" max="6666" width="15.28515625" style="36" customWidth="1"/>
    <col min="6667" max="6667" width="16.28515625" style="36" bestFit="1" customWidth="1"/>
    <col min="6668" max="6668" width="12.5703125" style="36" bestFit="1" customWidth="1"/>
    <col min="6669" max="6669" width="17.28515625" style="36" customWidth="1"/>
    <col min="6670" max="6670" width="11.5703125" style="36" customWidth="1"/>
    <col min="6671" max="6671" width="13.85546875" style="36" bestFit="1" customWidth="1"/>
    <col min="6672" max="6672" width="12.5703125" style="36" bestFit="1" customWidth="1"/>
    <col min="6673" max="6673" width="16.7109375" style="36" bestFit="1" customWidth="1"/>
    <col min="6674" max="6674" width="9.5703125" style="36" bestFit="1" customWidth="1"/>
    <col min="6675" max="6912" width="9.140625" style="36"/>
    <col min="6913" max="6913" width="23.7109375" style="36" customWidth="1"/>
    <col min="6914" max="6914" width="16.85546875" style="36" customWidth="1"/>
    <col min="6915" max="6915" width="17" style="36" customWidth="1"/>
    <col min="6916" max="6916" width="12" style="36" customWidth="1"/>
    <col min="6917" max="6919" width="11.5703125" style="36" customWidth="1"/>
    <col min="6920" max="6920" width="7.7109375" style="36" customWidth="1"/>
    <col min="6921" max="6922" width="15.28515625" style="36" customWidth="1"/>
    <col min="6923" max="6923" width="16.28515625" style="36" bestFit="1" customWidth="1"/>
    <col min="6924" max="6924" width="12.5703125" style="36" bestFit="1" customWidth="1"/>
    <col min="6925" max="6925" width="17.28515625" style="36" customWidth="1"/>
    <col min="6926" max="6926" width="11.5703125" style="36" customWidth="1"/>
    <col min="6927" max="6927" width="13.85546875" style="36" bestFit="1" customWidth="1"/>
    <col min="6928" max="6928" width="12.5703125" style="36" bestFit="1" customWidth="1"/>
    <col min="6929" max="6929" width="16.7109375" style="36" bestFit="1" customWidth="1"/>
    <col min="6930" max="6930" width="9.5703125" style="36" bestFit="1" customWidth="1"/>
    <col min="6931" max="7168" width="9.140625" style="36"/>
    <col min="7169" max="7169" width="23.7109375" style="36" customWidth="1"/>
    <col min="7170" max="7170" width="16.85546875" style="36" customWidth="1"/>
    <col min="7171" max="7171" width="17" style="36" customWidth="1"/>
    <col min="7172" max="7172" width="12" style="36" customWidth="1"/>
    <col min="7173" max="7175" width="11.5703125" style="36" customWidth="1"/>
    <col min="7176" max="7176" width="7.7109375" style="36" customWidth="1"/>
    <col min="7177" max="7178" width="15.28515625" style="36" customWidth="1"/>
    <col min="7179" max="7179" width="16.28515625" style="36" bestFit="1" customWidth="1"/>
    <col min="7180" max="7180" width="12.5703125" style="36" bestFit="1" customWidth="1"/>
    <col min="7181" max="7181" width="17.28515625" style="36" customWidth="1"/>
    <col min="7182" max="7182" width="11.5703125" style="36" customWidth="1"/>
    <col min="7183" max="7183" width="13.85546875" style="36" bestFit="1" customWidth="1"/>
    <col min="7184" max="7184" width="12.5703125" style="36" bestFit="1" customWidth="1"/>
    <col min="7185" max="7185" width="16.7109375" style="36" bestFit="1" customWidth="1"/>
    <col min="7186" max="7186" width="9.5703125" style="36" bestFit="1" customWidth="1"/>
    <col min="7187" max="7424" width="9.140625" style="36"/>
    <col min="7425" max="7425" width="23.7109375" style="36" customWidth="1"/>
    <col min="7426" max="7426" width="16.85546875" style="36" customWidth="1"/>
    <col min="7427" max="7427" width="17" style="36" customWidth="1"/>
    <col min="7428" max="7428" width="12" style="36" customWidth="1"/>
    <col min="7429" max="7431" width="11.5703125" style="36" customWidth="1"/>
    <col min="7432" max="7432" width="7.7109375" style="36" customWidth="1"/>
    <col min="7433" max="7434" width="15.28515625" style="36" customWidth="1"/>
    <col min="7435" max="7435" width="16.28515625" style="36" bestFit="1" customWidth="1"/>
    <col min="7436" max="7436" width="12.5703125" style="36" bestFit="1" customWidth="1"/>
    <col min="7437" max="7437" width="17.28515625" style="36" customWidth="1"/>
    <col min="7438" max="7438" width="11.5703125" style="36" customWidth="1"/>
    <col min="7439" max="7439" width="13.85546875" style="36" bestFit="1" customWidth="1"/>
    <col min="7440" max="7440" width="12.5703125" style="36" bestFit="1" customWidth="1"/>
    <col min="7441" max="7441" width="16.7109375" style="36" bestFit="1" customWidth="1"/>
    <col min="7442" max="7442" width="9.5703125" style="36" bestFit="1" customWidth="1"/>
    <col min="7443" max="7680" width="9.140625" style="36"/>
    <col min="7681" max="7681" width="23.7109375" style="36" customWidth="1"/>
    <col min="7682" max="7682" width="16.85546875" style="36" customWidth="1"/>
    <col min="7683" max="7683" width="17" style="36" customWidth="1"/>
    <col min="7684" max="7684" width="12" style="36" customWidth="1"/>
    <col min="7685" max="7687" width="11.5703125" style="36" customWidth="1"/>
    <col min="7688" max="7688" width="7.7109375" style="36" customWidth="1"/>
    <col min="7689" max="7690" width="15.28515625" style="36" customWidth="1"/>
    <col min="7691" max="7691" width="16.28515625" style="36" bestFit="1" customWidth="1"/>
    <col min="7692" max="7692" width="12.5703125" style="36" bestFit="1" customWidth="1"/>
    <col min="7693" max="7693" width="17.28515625" style="36" customWidth="1"/>
    <col min="7694" max="7694" width="11.5703125" style="36" customWidth="1"/>
    <col min="7695" max="7695" width="13.85546875" style="36" bestFit="1" customWidth="1"/>
    <col min="7696" max="7696" width="12.5703125" style="36" bestFit="1" customWidth="1"/>
    <col min="7697" max="7697" width="16.7109375" style="36" bestFit="1" customWidth="1"/>
    <col min="7698" max="7698" width="9.5703125" style="36" bestFit="1" customWidth="1"/>
    <col min="7699" max="7936" width="9.140625" style="36"/>
    <col min="7937" max="7937" width="23.7109375" style="36" customWidth="1"/>
    <col min="7938" max="7938" width="16.85546875" style="36" customWidth="1"/>
    <col min="7939" max="7939" width="17" style="36" customWidth="1"/>
    <col min="7940" max="7940" width="12" style="36" customWidth="1"/>
    <col min="7941" max="7943" width="11.5703125" style="36" customWidth="1"/>
    <col min="7944" max="7944" width="7.7109375" style="36" customWidth="1"/>
    <col min="7945" max="7946" width="15.28515625" style="36" customWidth="1"/>
    <col min="7947" max="7947" width="16.28515625" style="36" bestFit="1" customWidth="1"/>
    <col min="7948" max="7948" width="12.5703125" style="36" bestFit="1" customWidth="1"/>
    <col min="7949" max="7949" width="17.28515625" style="36" customWidth="1"/>
    <col min="7950" max="7950" width="11.5703125" style="36" customWidth="1"/>
    <col min="7951" max="7951" width="13.85546875" style="36" bestFit="1" customWidth="1"/>
    <col min="7952" max="7952" width="12.5703125" style="36" bestFit="1" customWidth="1"/>
    <col min="7953" max="7953" width="16.7109375" style="36" bestFit="1" customWidth="1"/>
    <col min="7954" max="7954" width="9.5703125" style="36" bestFit="1" customWidth="1"/>
    <col min="7955" max="8192" width="9.140625" style="36"/>
    <col min="8193" max="8193" width="23.7109375" style="36" customWidth="1"/>
    <col min="8194" max="8194" width="16.85546875" style="36" customWidth="1"/>
    <col min="8195" max="8195" width="17" style="36" customWidth="1"/>
    <col min="8196" max="8196" width="12" style="36" customWidth="1"/>
    <col min="8197" max="8199" width="11.5703125" style="36" customWidth="1"/>
    <col min="8200" max="8200" width="7.7109375" style="36" customWidth="1"/>
    <col min="8201" max="8202" width="15.28515625" style="36" customWidth="1"/>
    <col min="8203" max="8203" width="16.28515625" style="36" bestFit="1" customWidth="1"/>
    <col min="8204" max="8204" width="12.5703125" style="36" bestFit="1" customWidth="1"/>
    <col min="8205" max="8205" width="17.28515625" style="36" customWidth="1"/>
    <col min="8206" max="8206" width="11.5703125" style="36" customWidth="1"/>
    <col min="8207" max="8207" width="13.85546875" style="36" bestFit="1" customWidth="1"/>
    <col min="8208" max="8208" width="12.5703125" style="36" bestFit="1" customWidth="1"/>
    <col min="8209" max="8209" width="16.7109375" style="36" bestFit="1" customWidth="1"/>
    <col min="8210" max="8210" width="9.5703125" style="36" bestFit="1" customWidth="1"/>
    <col min="8211" max="8448" width="9.140625" style="36"/>
    <col min="8449" max="8449" width="23.7109375" style="36" customWidth="1"/>
    <col min="8450" max="8450" width="16.85546875" style="36" customWidth="1"/>
    <col min="8451" max="8451" width="17" style="36" customWidth="1"/>
    <col min="8452" max="8452" width="12" style="36" customWidth="1"/>
    <col min="8453" max="8455" width="11.5703125" style="36" customWidth="1"/>
    <col min="8456" max="8456" width="7.7109375" style="36" customWidth="1"/>
    <col min="8457" max="8458" width="15.28515625" style="36" customWidth="1"/>
    <col min="8459" max="8459" width="16.28515625" style="36" bestFit="1" customWidth="1"/>
    <col min="8460" max="8460" width="12.5703125" style="36" bestFit="1" customWidth="1"/>
    <col min="8461" max="8461" width="17.28515625" style="36" customWidth="1"/>
    <col min="8462" max="8462" width="11.5703125" style="36" customWidth="1"/>
    <col min="8463" max="8463" width="13.85546875" style="36" bestFit="1" customWidth="1"/>
    <col min="8464" max="8464" width="12.5703125" style="36" bestFit="1" customWidth="1"/>
    <col min="8465" max="8465" width="16.7109375" style="36" bestFit="1" customWidth="1"/>
    <col min="8466" max="8466" width="9.5703125" style="36" bestFit="1" customWidth="1"/>
    <col min="8467" max="8704" width="9.140625" style="36"/>
    <col min="8705" max="8705" width="23.7109375" style="36" customWidth="1"/>
    <col min="8706" max="8706" width="16.85546875" style="36" customWidth="1"/>
    <col min="8707" max="8707" width="17" style="36" customWidth="1"/>
    <col min="8708" max="8708" width="12" style="36" customWidth="1"/>
    <col min="8709" max="8711" width="11.5703125" style="36" customWidth="1"/>
    <col min="8712" max="8712" width="7.7109375" style="36" customWidth="1"/>
    <col min="8713" max="8714" width="15.28515625" style="36" customWidth="1"/>
    <col min="8715" max="8715" width="16.28515625" style="36" bestFit="1" customWidth="1"/>
    <col min="8716" max="8716" width="12.5703125" style="36" bestFit="1" customWidth="1"/>
    <col min="8717" max="8717" width="17.28515625" style="36" customWidth="1"/>
    <col min="8718" max="8718" width="11.5703125" style="36" customWidth="1"/>
    <col min="8719" max="8719" width="13.85546875" style="36" bestFit="1" customWidth="1"/>
    <col min="8720" max="8720" width="12.5703125" style="36" bestFit="1" customWidth="1"/>
    <col min="8721" max="8721" width="16.7109375" style="36" bestFit="1" customWidth="1"/>
    <col min="8722" max="8722" width="9.5703125" style="36" bestFit="1" customWidth="1"/>
    <col min="8723" max="8960" width="9.140625" style="36"/>
    <col min="8961" max="8961" width="23.7109375" style="36" customWidth="1"/>
    <col min="8962" max="8962" width="16.85546875" style="36" customWidth="1"/>
    <col min="8963" max="8963" width="17" style="36" customWidth="1"/>
    <col min="8964" max="8964" width="12" style="36" customWidth="1"/>
    <col min="8965" max="8967" width="11.5703125" style="36" customWidth="1"/>
    <col min="8968" max="8968" width="7.7109375" style="36" customWidth="1"/>
    <col min="8969" max="8970" width="15.28515625" style="36" customWidth="1"/>
    <col min="8971" max="8971" width="16.28515625" style="36" bestFit="1" customWidth="1"/>
    <col min="8972" max="8972" width="12.5703125" style="36" bestFit="1" customWidth="1"/>
    <col min="8973" max="8973" width="17.28515625" style="36" customWidth="1"/>
    <col min="8974" max="8974" width="11.5703125" style="36" customWidth="1"/>
    <col min="8975" max="8975" width="13.85546875" style="36" bestFit="1" customWidth="1"/>
    <col min="8976" max="8976" width="12.5703125" style="36" bestFit="1" customWidth="1"/>
    <col min="8977" max="8977" width="16.7109375" style="36" bestFit="1" customWidth="1"/>
    <col min="8978" max="8978" width="9.5703125" style="36" bestFit="1" customWidth="1"/>
    <col min="8979" max="9216" width="9.140625" style="36"/>
    <col min="9217" max="9217" width="23.7109375" style="36" customWidth="1"/>
    <col min="9218" max="9218" width="16.85546875" style="36" customWidth="1"/>
    <col min="9219" max="9219" width="17" style="36" customWidth="1"/>
    <col min="9220" max="9220" width="12" style="36" customWidth="1"/>
    <col min="9221" max="9223" width="11.5703125" style="36" customWidth="1"/>
    <col min="9224" max="9224" width="7.7109375" style="36" customWidth="1"/>
    <col min="9225" max="9226" width="15.28515625" style="36" customWidth="1"/>
    <col min="9227" max="9227" width="16.28515625" style="36" bestFit="1" customWidth="1"/>
    <col min="9228" max="9228" width="12.5703125" style="36" bestFit="1" customWidth="1"/>
    <col min="9229" max="9229" width="17.28515625" style="36" customWidth="1"/>
    <col min="9230" max="9230" width="11.5703125" style="36" customWidth="1"/>
    <col min="9231" max="9231" width="13.85546875" style="36" bestFit="1" customWidth="1"/>
    <col min="9232" max="9232" width="12.5703125" style="36" bestFit="1" customWidth="1"/>
    <col min="9233" max="9233" width="16.7109375" style="36" bestFit="1" customWidth="1"/>
    <col min="9234" max="9234" width="9.5703125" style="36" bestFit="1" customWidth="1"/>
    <col min="9235" max="9472" width="9.140625" style="36"/>
    <col min="9473" max="9473" width="23.7109375" style="36" customWidth="1"/>
    <col min="9474" max="9474" width="16.85546875" style="36" customWidth="1"/>
    <col min="9475" max="9475" width="17" style="36" customWidth="1"/>
    <col min="9476" max="9476" width="12" style="36" customWidth="1"/>
    <col min="9477" max="9479" width="11.5703125" style="36" customWidth="1"/>
    <col min="9480" max="9480" width="7.7109375" style="36" customWidth="1"/>
    <col min="9481" max="9482" width="15.28515625" style="36" customWidth="1"/>
    <col min="9483" max="9483" width="16.28515625" style="36" bestFit="1" customWidth="1"/>
    <col min="9484" max="9484" width="12.5703125" style="36" bestFit="1" customWidth="1"/>
    <col min="9485" max="9485" width="17.28515625" style="36" customWidth="1"/>
    <col min="9486" max="9486" width="11.5703125" style="36" customWidth="1"/>
    <col min="9487" max="9487" width="13.85546875" style="36" bestFit="1" customWidth="1"/>
    <col min="9488" max="9488" width="12.5703125" style="36" bestFit="1" customWidth="1"/>
    <col min="9489" max="9489" width="16.7109375" style="36" bestFit="1" customWidth="1"/>
    <col min="9490" max="9490" width="9.5703125" style="36" bestFit="1" customWidth="1"/>
    <col min="9491" max="9728" width="9.140625" style="36"/>
    <col min="9729" max="9729" width="23.7109375" style="36" customWidth="1"/>
    <col min="9730" max="9730" width="16.85546875" style="36" customWidth="1"/>
    <col min="9731" max="9731" width="17" style="36" customWidth="1"/>
    <col min="9732" max="9732" width="12" style="36" customWidth="1"/>
    <col min="9733" max="9735" width="11.5703125" style="36" customWidth="1"/>
    <col min="9736" max="9736" width="7.7109375" style="36" customWidth="1"/>
    <col min="9737" max="9738" width="15.28515625" style="36" customWidth="1"/>
    <col min="9739" max="9739" width="16.28515625" style="36" bestFit="1" customWidth="1"/>
    <col min="9740" max="9740" width="12.5703125" style="36" bestFit="1" customWidth="1"/>
    <col min="9741" max="9741" width="17.28515625" style="36" customWidth="1"/>
    <col min="9742" max="9742" width="11.5703125" style="36" customWidth="1"/>
    <col min="9743" max="9743" width="13.85546875" style="36" bestFit="1" customWidth="1"/>
    <col min="9744" max="9744" width="12.5703125" style="36" bestFit="1" customWidth="1"/>
    <col min="9745" max="9745" width="16.7109375" style="36" bestFit="1" customWidth="1"/>
    <col min="9746" max="9746" width="9.5703125" style="36" bestFit="1" customWidth="1"/>
    <col min="9747" max="9984" width="9.140625" style="36"/>
    <col min="9985" max="9985" width="23.7109375" style="36" customWidth="1"/>
    <col min="9986" max="9986" width="16.85546875" style="36" customWidth="1"/>
    <col min="9987" max="9987" width="17" style="36" customWidth="1"/>
    <col min="9988" max="9988" width="12" style="36" customWidth="1"/>
    <col min="9989" max="9991" width="11.5703125" style="36" customWidth="1"/>
    <col min="9992" max="9992" width="7.7109375" style="36" customWidth="1"/>
    <col min="9993" max="9994" width="15.28515625" style="36" customWidth="1"/>
    <col min="9995" max="9995" width="16.28515625" style="36" bestFit="1" customWidth="1"/>
    <col min="9996" max="9996" width="12.5703125" style="36" bestFit="1" customWidth="1"/>
    <col min="9997" max="9997" width="17.28515625" style="36" customWidth="1"/>
    <col min="9998" max="9998" width="11.5703125" style="36" customWidth="1"/>
    <col min="9999" max="9999" width="13.85546875" style="36" bestFit="1" customWidth="1"/>
    <col min="10000" max="10000" width="12.5703125" style="36" bestFit="1" customWidth="1"/>
    <col min="10001" max="10001" width="16.7109375" style="36" bestFit="1" customWidth="1"/>
    <col min="10002" max="10002" width="9.5703125" style="36" bestFit="1" customWidth="1"/>
    <col min="10003" max="10240" width="9.140625" style="36"/>
    <col min="10241" max="10241" width="23.7109375" style="36" customWidth="1"/>
    <col min="10242" max="10242" width="16.85546875" style="36" customWidth="1"/>
    <col min="10243" max="10243" width="17" style="36" customWidth="1"/>
    <col min="10244" max="10244" width="12" style="36" customWidth="1"/>
    <col min="10245" max="10247" width="11.5703125" style="36" customWidth="1"/>
    <col min="10248" max="10248" width="7.7109375" style="36" customWidth="1"/>
    <col min="10249" max="10250" width="15.28515625" style="36" customWidth="1"/>
    <col min="10251" max="10251" width="16.28515625" style="36" bestFit="1" customWidth="1"/>
    <col min="10252" max="10252" width="12.5703125" style="36" bestFit="1" customWidth="1"/>
    <col min="10253" max="10253" width="17.28515625" style="36" customWidth="1"/>
    <col min="10254" max="10254" width="11.5703125" style="36" customWidth="1"/>
    <col min="10255" max="10255" width="13.85546875" style="36" bestFit="1" customWidth="1"/>
    <col min="10256" max="10256" width="12.5703125" style="36" bestFit="1" customWidth="1"/>
    <col min="10257" max="10257" width="16.7109375" style="36" bestFit="1" customWidth="1"/>
    <col min="10258" max="10258" width="9.5703125" style="36" bestFit="1" customWidth="1"/>
    <col min="10259" max="10496" width="9.140625" style="36"/>
    <col min="10497" max="10497" width="23.7109375" style="36" customWidth="1"/>
    <col min="10498" max="10498" width="16.85546875" style="36" customWidth="1"/>
    <col min="10499" max="10499" width="17" style="36" customWidth="1"/>
    <col min="10500" max="10500" width="12" style="36" customWidth="1"/>
    <col min="10501" max="10503" width="11.5703125" style="36" customWidth="1"/>
    <col min="10504" max="10504" width="7.7109375" style="36" customWidth="1"/>
    <col min="10505" max="10506" width="15.28515625" style="36" customWidth="1"/>
    <col min="10507" max="10507" width="16.28515625" style="36" bestFit="1" customWidth="1"/>
    <col min="10508" max="10508" width="12.5703125" style="36" bestFit="1" customWidth="1"/>
    <col min="10509" max="10509" width="17.28515625" style="36" customWidth="1"/>
    <col min="10510" max="10510" width="11.5703125" style="36" customWidth="1"/>
    <col min="10511" max="10511" width="13.85546875" style="36" bestFit="1" customWidth="1"/>
    <col min="10512" max="10512" width="12.5703125" style="36" bestFit="1" customWidth="1"/>
    <col min="10513" max="10513" width="16.7109375" style="36" bestFit="1" customWidth="1"/>
    <col min="10514" max="10514" width="9.5703125" style="36" bestFit="1" customWidth="1"/>
    <col min="10515" max="10752" width="9.140625" style="36"/>
    <col min="10753" max="10753" width="23.7109375" style="36" customWidth="1"/>
    <col min="10754" max="10754" width="16.85546875" style="36" customWidth="1"/>
    <col min="10755" max="10755" width="17" style="36" customWidth="1"/>
    <col min="10756" max="10756" width="12" style="36" customWidth="1"/>
    <col min="10757" max="10759" width="11.5703125" style="36" customWidth="1"/>
    <col min="10760" max="10760" width="7.7109375" style="36" customWidth="1"/>
    <col min="10761" max="10762" width="15.28515625" style="36" customWidth="1"/>
    <col min="10763" max="10763" width="16.28515625" style="36" bestFit="1" customWidth="1"/>
    <col min="10764" max="10764" width="12.5703125" style="36" bestFit="1" customWidth="1"/>
    <col min="10765" max="10765" width="17.28515625" style="36" customWidth="1"/>
    <col min="10766" max="10766" width="11.5703125" style="36" customWidth="1"/>
    <col min="10767" max="10767" width="13.85546875" style="36" bestFit="1" customWidth="1"/>
    <col min="10768" max="10768" width="12.5703125" style="36" bestFit="1" customWidth="1"/>
    <col min="10769" max="10769" width="16.7109375" style="36" bestFit="1" customWidth="1"/>
    <col min="10770" max="10770" width="9.5703125" style="36" bestFit="1" customWidth="1"/>
    <col min="10771" max="11008" width="9.140625" style="36"/>
    <col min="11009" max="11009" width="23.7109375" style="36" customWidth="1"/>
    <col min="11010" max="11010" width="16.85546875" style="36" customWidth="1"/>
    <col min="11011" max="11011" width="17" style="36" customWidth="1"/>
    <col min="11012" max="11012" width="12" style="36" customWidth="1"/>
    <col min="11013" max="11015" width="11.5703125" style="36" customWidth="1"/>
    <col min="11016" max="11016" width="7.7109375" style="36" customWidth="1"/>
    <col min="11017" max="11018" width="15.28515625" style="36" customWidth="1"/>
    <col min="11019" max="11019" width="16.28515625" style="36" bestFit="1" customWidth="1"/>
    <col min="11020" max="11020" width="12.5703125" style="36" bestFit="1" customWidth="1"/>
    <col min="11021" max="11021" width="17.28515625" style="36" customWidth="1"/>
    <col min="11022" max="11022" width="11.5703125" style="36" customWidth="1"/>
    <col min="11023" max="11023" width="13.85546875" style="36" bestFit="1" customWidth="1"/>
    <col min="11024" max="11024" width="12.5703125" style="36" bestFit="1" customWidth="1"/>
    <col min="11025" max="11025" width="16.7109375" style="36" bestFit="1" customWidth="1"/>
    <col min="11026" max="11026" width="9.5703125" style="36" bestFit="1" customWidth="1"/>
    <col min="11027" max="11264" width="9.140625" style="36"/>
    <col min="11265" max="11265" width="23.7109375" style="36" customWidth="1"/>
    <col min="11266" max="11266" width="16.85546875" style="36" customWidth="1"/>
    <col min="11267" max="11267" width="17" style="36" customWidth="1"/>
    <col min="11268" max="11268" width="12" style="36" customWidth="1"/>
    <col min="11269" max="11271" width="11.5703125" style="36" customWidth="1"/>
    <col min="11272" max="11272" width="7.7109375" style="36" customWidth="1"/>
    <col min="11273" max="11274" width="15.28515625" style="36" customWidth="1"/>
    <col min="11275" max="11275" width="16.28515625" style="36" bestFit="1" customWidth="1"/>
    <col min="11276" max="11276" width="12.5703125" style="36" bestFit="1" customWidth="1"/>
    <col min="11277" max="11277" width="17.28515625" style="36" customWidth="1"/>
    <col min="11278" max="11278" width="11.5703125" style="36" customWidth="1"/>
    <col min="11279" max="11279" width="13.85546875" style="36" bestFit="1" customWidth="1"/>
    <col min="11280" max="11280" width="12.5703125" style="36" bestFit="1" customWidth="1"/>
    <col min="11281" max="11281" width="16.7109375" style="36" bestFit="1" customWidth="1"/>
    <col min="11282" max="11282" width="9.5703125" style="36" bestFit="1" customWidth="1"/>
    <col min="11283" max="11520" width="9.140625" style="36"/>
    <col min="11521" max="11521" width="23.7109375" style="36" customWidth="1"/>
    <col min="11522" max="11522" width="16.85546875" style="36" customWidth="1"/>
    <col min="11523" max="11523" width="17" style="36" customWidth="1"/>
    <col min="11524" max="11524" width="12" style="36" customWidth="1"/>
    <col min="11525" max="11527" width="11.5703125" style="36" customWidth="1"/>
    <col min="11528" max="11528" width="7.7109375" style="36" customWidth="1"/>
    <col min="11529" max="11530" width="15.28515625" style="36" customWidth="1"/>
    <col min="11531" max="11531" width="16.28515625" style="36" bestFit="1" customWidth="1"/>
    <col min="11532" max="11532" width="12.5703125" style="36" bestFit="1" customWidth="1"/>
    <col min="11533" max="11533" width="17.28515625" style="36" customWidth="1"/>
    <col min="11534" max="11534" width="11.5703125" style="36" customWidth="1"/>
    <col min="11535" max="11535" width="13.85546875" style="36" bestFit="1" customWidth="1"/>
    <col min="11536" max="11536" width="12.5703125" style="36" bestFit="1" customWidth="1"/>
    <col min="11537" max="11537" width="16.7109375" style="36" bestFit="1" customWidth="1"/>
    <col min="11538" max="11538" width="9.5703125" style="36" bestFit="1" customWidth="1"/>
    <col min="11539" max="11776" width="9.140625" style="36"/>
    <col min="11777" max="11777" width="23.7109375" style="36" customWidth="1"/>
    <col min="11778" max="11778" width="16.85546875" style="36" customWidth="1"/>
    <col min="11779" max="11779" width="17" style="36" customWidth="1"/>
    <col min="11780" max="11780" width="12" style="36" customWidth="1"/>
    <col min="11781" max="11783" width="11.5703125" style="36" customWidth="1"/>
    <col min="11784" max="11784" width="7.7109375" style="36" customWidth="1"/>
    <col min="11785" max="11786" width="15.28515625" style="36" customWidth="1"/>
    <col min="11787" max="11787" width="16.28515625" style="36" bestFit="1" customWidth="1"/>
    <col min="11788" max="11788" width="12.5703125" style="36" bestFit="1" customWidth="1"/>
    <col min="11789" max="11789" width="17.28515625" style="36" customWidth="1"/>
    <col min="11790" max="11790" width="11.5703125" style="36" customWidth="1"/>
    <col min="11791" max="11791" width="13.85546875" style="36" bestFit="1" customWidth="1"/>
    <col min="11792" max="11792" width="12.5703125" style="36" bestFit="1" customWidth="1"/>
    <col min="11793" max="11793" width="16.7109375" style="36" bestFit="1" customWidth="1"/>
    <col min="11794" max="11794" width="9.5703125" style="36" bestFit="1" customWidth="1"/>
    <col min="11795" max="12032" width="9.140625" style="36"/>
    <col min="12033" max="12033" width="23.7109375" style="36" customWidth="1"/>
    <col min="12034" max="12034" width="16.85546875" style="36" customWidth="1"/>
    <col min="12035" max="12035" width="17" style="36" customWidth="1"/>
    <col min="12036" max="12036" width="12" style="36" customWidth="1"/>
    <col min="12037" max="12039" width="11.5703125" style="36" customWidth="1"/>
    <col min="12040" max="12040" width="7.7109375" style="36" customWidth="1"/>
    <col min="12041" max="12042" width="15.28515625" style="36" customWidth="1"/>
    <col min="12043" max="12043" width="16.28515625" style="36" bestFit="1" customWidth="1"/>
    <col min="12044" max="12044" width="12.5703125" style="36" bestFit="1" customWidth="1"/>
    <col min="12045" max="12045" width="17.28515625" style="36" customWidth="1"/>
    <col min="12046" max="12046" width="11.5703125" style="36" customWidth="1"/>
    <col min="12047" max="12047" width="13.85546875" style="36" bestFit="1" customWidth="1"/>
    <col min="12048" max="12048" width="12.5703125" style="36" bestFit="1" customWidth="1"/>
    <col min="12049" max="12049" width="16.7109375" style="36" bestFit="1" customWidth="1"/>
    <col min="12050" max="12050" width="9.5703125" style="36" bestFit="1" customWidth="1"/>
    <col min="12051" max="12288" width="9.140625" style="36"/>
    <col min="12289" max="12289" width="23.7109375" style="36" customWidth="1"/>
    <col min="12290" max="12290" width="16.85546875" style="36" customWidth="1"/>
    <col min="12291" max="12291" width="17" style="36" customWidth="1"/>
    <col min="12292" max="12292" width="12" style="36" customWidth="1"/>
    <col min="12293" max="12295" width="11.5703125" style="36" customWidth="1"/>
    <col min="12296" max="12296" width="7.7109375" style="36" customWidth="1"/>
    <col min="12297" max="12298" width="15.28515625" style="36" customWidth="1"/>
    <col min="12299" max="12299" width="16.28515625" style="36" bestFit="1" customWidth="1"/>
    <col min="12300" max="12300" width="12.5703125" style="36" bestFit="1" customWidth="1"/>
    <col min="12301" max="12301" width="17.28515625" style="36" customWidth="1"/>
    <col min="12302" max="12302" width="11.5703125" style="36" customWidth="1"/>
    <col min="12303" max="12303" width="13.85546875" style="36" bestFit="1" customWidth="1"/>
    <col min="12304" max="12304" width="12.5703125" style="36" bestFit="1" customWidth="1"/>
    <col min="12305" max="12305" width="16.7109375" style="36" bestFit="1" customWidth="1"/>
    <col min="12306" max="12306" width="9.5703125" style="36" bestFit="1" customWidth="1"/>
    <col min="12307" max="12544" width="9.140625" style="36"/>
    <col min="12545" max="12545" width="23.7109375" style="36" customWidth="1"/>
    <col min="12546" max="12546" width="16.85546875" style="36" customWidth="1"/>
    <col min="12547" max="12547" width="17" style="36" customWidth="1"/>
    <col min="12548" max="12548" width="12" style="36" customWidth="1"/>
    <col min="12549" max="12551" width="11.5703125" style="36" customWidth="1"/>
    <col min="12552" max="12552" width="7.7109375" style="36" customWidth="1"/>
    <col min="12553" max="12554" width="15.28515625" style="36" customWidth="1"/>
    <col min="12555" max="12555" width="16.28515625" style="36" bestFit="1" customWidth="1"/>
    <col min="12556" max="12556" width="12.5703125" style="36" bestFit="1" customWidth="1"/>
    <col min="12557" max="12557" width="17.28515625" style="36" customWidth="1"/>
    <col min="12558" max="12558" width="11.5703125" style="36" customWidth="1"/>
    <col min="12559" max="12559" width="13.85546875" style="36" bestFit="1" customWidth="1"/>
    <col min="12560" max="12560" width="12.5703125" style="36" bestFit="1" customWidth="1"/>
    <col min="12561" max="12561" width="16.7109375" style="36" bestFit="1" customWidth="1"/>
    <col min="12562" max="12562" width="9.5703125" style="36" bestFit="1" customWidth="1"/>
    <col min="12563" max="12800" width="9.140625" style="36"/>
    <col min="12801" max="12801" width="23.7109375" style="36" customWidth="1"/>
    <col min="12802" max="12802" width="16.85546875" style="36" customWidth="1"/>
    <col min="12803" max="12803" width="17" style="36" customWidth="1"/>
    <col min="12804" max="12804" width="12" style="36" customWidth="1"/>
    <col min="12805" max="12807" width="11.5703125" style="36" customWidth="1"/>
    <col min="12808" max="12808" width="7.7109375" style="36" customWidth="1"/>
    <col min="12809" max="12810" width="15.28515625" style="36" customWidth="1"/>
    <col min="12811" max="12811" width="16.28515625" style="36" bestFit="1" customWidth="1"/>
    <col min="12812" max="12812" width="12.5703125" style="36" bestFit="1" customWidth="1"/>
    <col min="12813" max="12813" width="17.28515625" style="36" customWidth="1"/>
    <col min="12814" max="12814" width="11.5703125" style="36" customWidth="1"/>
    <col min="12815" max="12815" width="13.85546875" style="36" bestFit="1" customWidth="1"/>
    <col min="12816" max="12816" width="12.5703125" style="36" bestFit="1" customWidth="1"/>
    <col min="12817" max="12817" width="16.7109375" style="36" bestFit="1" customWidth="1"/>
    <col min="12818" max="12818" width="9.5703125" style="36" bestFit="1" customWidth="1"/>
    <col min="12819" max="13056" width="9.140625" style="36"/>
    <col min="13057" max="13057" width="23.7109375" style="36" customWidth="1"/>
    <col min="13058" max="13058" width="16.85546875" style="36" customWidth="1"/>
    <col min="13059" max="13059" width="17" style="36" customWidth="1"/>
    <col min="13060" max="13060" width="12" style="36" customWidth="1"/>
    <col min="13061" max="13063" width="11.5703125" style="36" customWidth="1"/>
    <col min="13064" max="13064" width="7.7109375" style="36" customWidth="1"/>
    <col min="13065" max="13066" width="15.28515625" style="36" customWidth="1"/>
    <col min="13067" max="13067" width="16.28515625" style="36" bestFit="1" customWidth="1"/>
    <col min="13068" max="13068" width="12.5703125" style="36" bestFit="1" customWidth="1"/>
    <col min="13069" max="13069" width="17.28515625" style="36" customWidth="1"/>
    <col min="13070" max="13070" width="11.5703125" style="36" customWidth="1"/>
    <col min="13071" max="13071" width="13.85546875" style="36" bestFit="1" customWidth="1"/>
    <col min="13072" max="13072" width="12.5703125" style="36" bestFit="1" customWidth="1"/>
    <col min="13073" max="13073" width="16.7109375" style="36" bestFit="1" customWidth="1"/>
    <col min="13074" max="13074" width="9.5703125" style="36" bestFit="1" customWidth="1"/>
    <col min="13075" max="13312" width="9.140625" style="36"/>
    <col min="13313" max="13313" width="23.7109375" style="36" customWidth="1"/>
    <col min="13314" max="13314" width="16.85546875" style="36" customWidth="1"/>
    <col min="13315" max="13315" width="17" style="36" customWidth="1"/>
    <col min="13316" max="13316" width="12" style="36" customWidth="1"/>
    <col min="13317" max="13319" width="11.5703125" style="36" customWidth="1"/>
    <col min="13320" max="13320" width="7.7109375" style="36" customWidth="1"/>
    <col min="13321" max="13322" width="15.28515625" style="36" customWidth="1"/>
    <col min="13323" max="13323" width="16.28515625" style="36" bestFit="1" customWidth="1"/>
    <col min="13324" max="13324" width="12.5703125" style="36" bestFit="1" customWidth="1"/>
    <col min="13325" max="13325" width="17.28515625" style="36" customWidth="1"/>
    <col min="13326" max="13326" width="11.5703125" style="36" customWidth="1"/>
    <col min="13327" max="13327" width="13.85546875" style="36" bestFit="1" customWidth="1"/>
    <col min="13328" max="13328" width="12.5703125" style="36" bestFit="1" customWidth="1"/>
    <col min="13329" max="13329" width="16.7109375" style="36" bestFit="1" customWidth="1"/>
    <col min="13330" max="13330" width="9.5703125" style="36" bestFit="1" customWidth="1"/>
    <col min="13331" max="13568" width="9.140625" style="36"/>
    <col min="13569" max="13569" width="23.7109375" style="36" customWidth="1"/>
    <col min="13570" max="13570" width="16.85546875" style="36" customWidth="1"/>
    <col min="13571" max="13571" width="17" style="36" customWidth="1"/>
    <col min="13572" max="13572" width="12" style="36" customWidth="1"/>
    <col min="13573" max="13575" width="11.5703125" style="36" customWidth="1"/>
    <col min="13576" max="13576" width="7.7109375" style="36" customWidth="1"/>
    <col min="13577" max="13578" width="15.28515625" style="36" customWidth="1"/>
    <col min="13579" max="13579" width="16.28515625" style="36" bestFit="1" customWidth="1"/>
    <col min="13580" max="13580" width="12.5703125" style="36" bestFit="1" customWidth="1"/>
    <col min="13581" max="13581" width="17.28515625" style="36" customWidth="1"/>
    <col min="13582" max="13582" width="11.5703125" style="36" customWidth="1"/>
    <col min="13583" max="13583" width="13.85546875" style="36" bestFit="1" customWidth="1"/>
    <col min="13584" max="13584" width="12.5703125" style="36" bestFit="1" customWidth="1"/>
    <col min="13585" max="13585" width="16.7109375" style="36" bestFit="1" customWidth="1"/>
    <col min="13586" max="13586" width="9.5703125" style="36" bestFit="1" customWidth="1"/>
    <col min="13587" max="13824" width="9.140625" style="36"/>
    <col min="13825" max="13825" width="23.7109375" style="36" customWidth="1"/>
    <col min="13826" max="13826" width="16.85546875" style="36" customWidth="1"/>
    <col min="13827" max="13827" width="17" style="36" customWidth="1"/>
    <col min="13828" max="13828" width="12" style="36" customWidth="1"/>
    <col min="13829" max="13831" width="11.5703125" style="36" customWidth="1"/>
    <col min="13832" max="13832" width="7.7109375" style="36" customWidth="1"/>
    <col min="13833" max="13834" width="15.28515625" style="36" customWidth="1"/>
    <col min="13835" max="13835" width="16.28515625" style="36" bestFit="1" customWidth="1"/>
    <col min="13836" max="13836" width="12.5703125" style="36" bestFit="1" customWidth="1"/>
    <col min="13837" max="13837" width="17.28515625" style="36" customWidth="1"/>
    <col min="13838" max="13838" width="11.5703125" style="36" customWidth="1"/>
    <col min="13839" max="13839" width="13.85546875" style="36" bestFit="1" customWidth="1"/>
    <col min="13840" max="13840" width="12.5703125" style="36" bestFit="1" customWidth="1"/>
    <col min="13841" max="13841" width="16.7109375" style="36" bestFit="1" customWidth="1"/>
    <col min="13842" max="13842" width="9.5703125" style="36" bestFit="1" customWidth="1"/>
    <col min="13843" max="14080" width="9.140625" style="36"/>
    <col min="14081" max="14081" width="23.7109375" style="36" customWidth="1"/>
    <col min="14082" max="14082" width="16.85546875" style="36" customWidth="1"/>
    <col min="14083" max="14083" width="17" style="36" customWidth="1"/>
    <col min="14084" max="14084" width="12" style="36" customWidth="1"/>
    <col min="14085" max="14087" width="11.5703125" style="36" customWidth="1"/>
    <col min="14088" max="14088" width="7.7109375" style="36" customWidth="1"/>
    <col min="14089" max="14090" width="15.28515625" style="36" customWidth="1"/>
    <col min="14091" max="14091" width="16.28515625" style="36" bestFit="1" customWidth="1"/>
    <col min="14092" max="14092" width="12.5703125" style="36" bestFit="1" customWidth="1"/>
    <col min="14093" max="14093" width="17.28515625" style="36" customWidth="1"/>
    <col min="14094" max="14094" width="11.5703125" style="36" customWidth="1"/>
    <col min="14095" max="14095" width="13.85546875" style="36" bestFit="1" customWidth="1"/>
    <col min="14096" max="14096" width="12.5703125" style="36" bestFit="1" customWidth="1"/>
    <col min="14097" max="14097" width="16.7109375" style="36" bestFit="1" customWidth="1"/>
    <col min="14098" max="14098" width="9.5703125" style="36" bestFit="1" customWidth="1"/>
    <col min="14099" max="14336" width="9.140625" style="36"/>
    <col min="14337" max="14337" width="23.7109375" style="36" customWidth="1"/>
    <col min="14338" max="14338" width="16.85546875" style="36" customWidth="1"/>
    <col min="14339" max="14339" width="17" style="36" customWidth="1"/>
    <col min="14340" max="14340" width="12" style="36" customWidth="1"/>
    <col min="14341" max="14343" width="11.5703125" style="36" customWidth="1"/>
    <col min="14344" max="14344" width="7.7109375" style="36" customWidth="1"/>
    <col min="14345" max="14346" width="15.28515625" style="36" customWidth="1"/>
    <col min="14347" max="14347" width="16.28515625" style="36" bestFit="1" customWidth="1"/>
    <col min="14348" max="14348" width="12.5703125" style="36" bestFit="1" customWidth="1"/>
    <col min="14349" max="14349" width="17.28515625" style="36" customWidth="1"/>
    <col min="14350" max="14350" width="11.5703125" style="36" customWidth="1"/>
    <col min="14351" max="14351" width="13.85546875" style="36" bestFit="1" customWidth="1"/>
    <col min="14352" max="14352" width="12.5703125" style="36" bestFit="1" customWidth="1"/>
    <col min="14353" max="14353" width="16.7109375" style="36" bestFit="1" customWidth="1"/>
    <col min="14354" max="14354" width="9.5703125" style="36" bestFit="1" customWidth="1"/>
    <col min="14355" max="14592" width="9.140625" style="36"/>
    <col min="14593" max="14593" width="23.7109375" style="36" customWidth="1"/>
    <col min="14594" max="14594" width="16.85546875" style="36" customWidth="1"/>
    <col min="14595" max="14595" width="17" style="36" customWidth="1"/>
    <col min="14596" max="14596" width="12" style="36" customWidth="1"/>
    <col min="14597" max="14599" width="11.5703125" style="36" customWidth="1"/>
    <col min="14600" max="14600" width="7.7109375" style="36" customWidth="1"/>
    <col min="14601" max="14602" width="15.28515625" style="36" customWidth="1"/>
    <col min="14603" max="14603" width="16.28515625" style="36" bestFit="1" customWidth="1"/>
    <col min="14604" max="14604" width="12.5703125" style="36" bestFit="1" customWidth="1"/>
    <col min="14605" max="14605" width="17.28515625" style="36" customWidth="1"/>
    <col min="14606" max="14606" width="11.5703125" style="36" customWidth="1"/>
    <col min="14607" max="14607" width="13.85546875" style="36" bestFit="1" customWidth="1"/>
    <col min="14608" max="14608" width="12.5703125" style="36" bestFit="1" customWidth="1"/>
    <col min="14609" max="14609" width="16.7109375" style="36" bestFit="1" customWidth="1"/>
    <col min="14610" max="14610" width="9.5703125" style="36" bestFit="1" customWidth="1"/>
    <col min="14611" max="14848" width="9.140625" style="36"/>
    <col min="14849" max="14849" width="23.7109375" style="36" customWidth="1"/>
    <col min="14850" max="14850" width="16.85546875" style="36" customWidth="1"/>
    <col min="14851" max="14851" width="17" style="36" customWidth="1"/>
    <col min="14852" max="14852" width="12" style="36" customWidth="1"/>
    <col min="14853" max="14855" width="11.5703125" style="36" customWidth="1"/>
    <col min="14856" max="14856" width="7.7109375" style="36" customWidth="1"/>
    <col min="14857" max="14858" width="15.28515625" style="36" customWidth="1"/>
    <col min="14859" max="14859" width="16.28515625" style="36" bestFit="1" customWidth="1"/>
    <col min="14860" max="14860" width="12.5703125" style="36" bestFit="1" customWidth="1"/>
    <col min="14861" max="14861" width="17.28515625" style="36" customWidth="1"/>
    <col min="14862" max="14862" width="11.5703125" style="36" customWidth="1"/>
    <col min="14863" max="14863" width="13.85546875" style="36" bestFit="1" customWidth="1"/>
    <col min="14864" max="14864" width="12.5703125" style="36" bestFit="1" customWidth="1"/>
    <col min="14865" max="14865" width="16.7109375" style="36" bestFit="1" customWidth="1"/>
    <col min="14866" max="14866" width="9.5703125" style="36" bestFit="1" customWidth="1"/>
    <col min="14867" max="15104" width="9.140625" style="36"/>
    <col min="15105" max="15105" width="23.7109375" style="36" customWidth="1"/>
    <col min="15106" max="15106" width="16.85546875" style="36" customWidth="1"/>
    <col min="15107" max="15107" width="17" style="36" customWidth="1"/>
    <col min="15108" max="15108" width="12" style="36" customWidth="1"/>
    <col min="15109" max="15111" width="11.5703125" style="36" customWidth="1"/>
    <col min="15112" max="15112" width="7.7109375" style="36" customWidth="1"/>
    <col min="15113" max="15114" width="15.28515625" style="36" customWidth="1"/>
    <col min="15115" max="15115" width="16.28515625" style="36" bestFit="1" customWidth="1"/>
    <col min="15116" max="15116" width="12.5703125" style="36" bestFit="1" customWidth="1"/>
    <col min="15117" max="15117" width="17.28515625" style="36" customWidth="1"/>
    <col min="15118" max="15118" width="11.5703125" style="36" customWidth="1"/>
    <col min="15119" max="15119" width="13.85546875" style="36" bestFit="1" customWidth="1"/>
    <col min="15120" max="15120" width="12.5703125" style="36" bestFit="1" customWidth="1"/>
    <col min="15121" max="15121" width="16.7109375" style="36" bestFit="1" customWidth="1"/>
    <col min="15122" max="15122" width="9.5703125" style="36" bestFit="1" customWidth="1"/>
    <col min="15123" max="15360" width="9.140625" style="36"/>
    <col min="15361" max="15361" width="23.7109375" style="36" customWidth="1"/>
    <col min="15362" max="15362" width="16.85546875" style="36" customWidth="1"/>
    <col min="15363" max="15363" width="17" style="36" customWidth="1"/>
    <col min="15364" max="15364" width="12" style="36" customWidth="1"/>
    <col min="15365" max="15367" width="11.5703125" style="36" customWidth="1"/>
    <col min="15368" max="15368" width="7.7109375" style="36" customWidth="1"/>
    <col min="15369" max="15370" width="15.28515625" style="36" customWidth="1"/>
    <col min="15371" max="15371" width="16.28515625" style="36" bestFit="1" customWidth="1"/>
    <col min="15372" max="15372" width="12.5703125" style="36" bestFit="1" customWidth="1"/>
    <col min="15373" max="15373" width="17.28515625" style="36" customWidth="1"/>
    <col min="15374" max="15374" width="11.5703125" style="36" customWidth="1"/>
    <col min="15375" max="15375" width="13.85546875" style="36" bestFit="1" customWidth="1"/>
    <col min="15376" max="15376" width="12.5703125" style="36" bestFit="1" customWidth="1"/>
    <col min="15377" max="15377" width="16.7109375" style="36" bestFit="1" customWidth="1"/>
    <col min="15378" max="15378" width="9.5703125" style="36" bestFit="1" customWidth="1"/>
    <col min="15379" max="15616" width="9.140625" style="36"/>
    <col min="15617" max="15617" width="23.7109375" style="36" customWidth="1"/>
    <col min="15618" max="15618" width="16.85546875" style="36" customWidth="1"/>
    <col min="15619" max="15619" width="17" style="36" customWidth="1"/>
    <col min="15620" max="15620" width="12" style="36" customWidth="1"/>
    <col min="15621" max="15623" width="11.5703125" style="36" customWidth="1"/>
    <col min="15624" max="15624" width="7.7109375" style="36" customWidth="1"/>
    <col min="15625" max="15626" width="15.28515625" style="36" customWidth="1"/>
    <col min="15627" max="15627" width="16.28515625" style="36" bestFit="1" customWidth="1"/>
    <col min="15628" max="15628" width="12.5703125" style="36" bestFit="1" customWidth="1"/>
    <col min="15629" max="15629" width="17.28515625" style="36" customWidth="1"/>
    <col min="15630" max="15630" width="11.5703125" style="36" customWidth="1"/>
    <col min="15631" max="15631" width="13.85546875" style="36" bestFit="1" customWidth="1"/>
    <col min="15632" max="15632" width="12.5703125" style="36" bestFit="1" customWidth="1"/>
    <col min="15633" max="15633" width="16.7109375" style="36" bestFit="1" customWidth="1"/>
    <col min="15634" max="15634" width="9.5703125" style="36" bestFit="1" customWidth="1"/>
    <col min="15635" max="15872" width="9.140625" style="36"/>
    <col min="15873" max="15873" width="23.7109375" style="36" customWidth="1"/>
    <col min="15874" max="15874" width="16.85546875" style="36" customWidth="1"/>
    <col min="15875" max="15875" width="17" style="36" customWidth="1"/>
    <col min="15876" max="15876" width="12" style="36" customWidth="1"/>
    <col min="15877" max="15879" width="11.5703125" style="36" customWidth="1"/>
    <col min="15880" max="15880" width="7.7109375" style="36" customWidth="1"/>
    <col min="15881" max="15882" width="15.28515625" style="36" customWidth="1"/>
    <col min="15883" max="15883" width="16.28515625" style="36" bestFit="1" customWidth="1"/>
    <col min="15884" max="15884" width="12.5703125" style="36" bestFit="1" customWidth="1"/>
    <col min="15885" max="15885" width="17.28515625" style="36" customWidth="1"/>
    <col min="15886" max="15886" width="11.5703125" style="36" customWidth="1"/>
    <col min="15887" max="15887" width="13.85546875" style="36" bestFit="1" customWidth="1"/>
    <col min="15888" max="15888" width="12.5703125" style="36" bestFit="1" customWidth="1"/>
    <col min="15889" max="15889" width="16.7109375" style="36" bestFit="1" customWidth="1"/>
    <col min="15890" max="15890" width="9.5703125" style="36" bestFit="1" customWidth="1"/>
    <col min="15891" max="16128" width="9.140625" style="36"/>
    <col min="16129" max="16129" width="23.7109375" style="36" customWidth="1"/>
    <col min="16130" max="16130" width="16.85546875" style="36" customWidth="1"/>
    <col min="16131" max="16131" width="17" style="36" customWidth="1"/>
    <col min="16132" max="16132" width="12" style="36" customWidth="1"/>
    <col min="16133" max="16135" width="11.5703125" style="36" customWidth="1"/>
    <col min="16136" max="16136" width="7.7109375" style="36" customWidth="1"/>
    <col min="16137" max="16138" width="15.28515625" style="36" customWidth="1"/>
    <col min="16139" max="16139" width="16.28515625" style="36" bestFit="1" customWidth="1"/>
    <col min="16140" max="16140" width="12.5703125" style="36" bestFit="1" customWidth="1"/>
    <col min="16141" max="16141" width="17.28515625" style="36" customWidth="1"/>
    <col min="16142" max="16142" width="11.5703125" style="36" customWidth="1"/>
    <col min="16143" max="16143" width="13.85546875" style="36" bestFit="1" customWidth="1"/>
    <col min="16144" max="16144" width="12.5703125" style="36" bestFit="1" customWidth="1"/>
    <col min="16145" max="16145" width="16.7109375" style="36" bestFit="1" customWidth="1"/>
    <col min="16146" max="16146" width="9.5703125" style="36" bestFit="1" customWidth="1"/>
    <col min="16147" max="16384" width="9.140625" style="36"/>
  </cols>
  <sheetData>
    <row r="1" spans="1:18">
      <c r="A1" s="100" t="s">
        <v>189</v>
      </c>
      <c r="B1" s="100"/>
      <c r="M1" s="313" t="s">
        <v>408</v>
      </c>
      <c r="N1" s="313"/>
    </row>
    <row r="2" spans="1:18">
      <c r="A2" s="100" t="s">
        <v>190</v>
      </c>
      <c r="B2" s="100"/>
    </row>
    <row r="3" spans="1:18">
      <c r="A3" s="100"/>
      <c r="B3" s="100"/>
    </row>
    <row r="4" spans="1:18">
      <c r="A4" s="100" t="s">
        <v>191</v>
      </c>
      <c r="B4" s="100"/>
    </row>
    <row r="5" spans="1:18">
      <c r="A5" s="100" t="s">
        <v>192</v>
      </c>
      <c r="B5" s="100"/>
    </row>
    <row r="6" spans="1:18">
      <c r="A6" s="100" t="s">
        <v>193</v>
      </c>
      <c r="B6" s="100"/>
    </row>
    <row r="7" spans="1:18">
      <c r="A7" s="100"/>
      <c r="B7" s="100"/>
    </row>
    <row r="8" spans="1:18" ht="17.25" customHeight="1">
      <c r="A8" s="101" t="s">
        <v>194</v>
      </c>
      <c r="B8" s="102" t="s">
        <v>195</v>
      </c>
      <c r="C8" s="102" t="s">
        <v>196</v>
      </c>
      <c r="D8" s="102" t="s">
        <v>196</v>
      </c>
      <c r="E8" s="102" t="s">
        <v>196</v>
      </c>
      <c r="F8" s="102" t="s">
        <v>196</v>
      </c>
      <c r="G8" s="102" t="s">
        <v>196</v>
      </c>
      <c r="H8" s="102" t="s">
        <v>197</v>
      </c>
      <c r="I8" s="102" t="s">
        <v>198</v>
      </c>
      <c r="J8" s="102" t="s">
        <v>199</v>
      </c>
      <c r="K8" s="102" t="s">
        <v>200</v>
      </c>
      <c r="L8" s="103" t="s">
        <v>201</v>
      </c>
      <c r="M8" s="104" t="s">
        <v>202</v>
      </c>
      <c r="N8" s="105" t="s">
        <v>203</v>
      </c>
    </row>
    <row r="9" spans="1:18" ht="17.25" customHeight="1">
      <c r="A9" s="106" t="s">
        <v>204</v>
      </c>
      <c r="B9" s="83"/>
      <c r="C9" s="83" t="s">
        <v>205</v>
      </c>
      <c r="D9" s="83" t="s">
        <v>206</v>
      </c>
      <c r="E9" s="83" t="s">
        <v>207</v>
      </c>
      <c r="F9" s="83" t="s">
        <v>208</v>
      </c>
      <c r="G9" s="83" t="s">
        <v>202</v>
      </c>
      <c r="H9" s="83" t="s">
        <v>209</v>
      </c>
      <c r="I9" s="107" t="s">
        <v>210</v>
      </c>
      <c r="J9" s="107" t="s">
        <v>198</v>
      </c>
      <c r="K9" s="83" t="s">
        <v>211</v>
      </c>
      <c r="L9" s="108"/>
      <c r="M9" s="83" t="s">
        <v>198</v>
      </c>
      <c r="N9" s="109" t="s">
        <v>212</v>
      </c>
    </row>
    <row r="10" spans="1:18" ht="17.25" customHeight="1">
      <c r="A10" s="80" t="s">
        <v>213</v>
      </c>
      <c r="B10" s="83"/>
      <c r="C10" s="83" t="s">
        <v>214</v>
      </c>
      <c r="D10" s="83" t="s">
        <v>215</v>
      </c>
      <c r="E10" s="110" t="s">
        <v>216</v>
      </c>
      <c r="F10" s="83" t="s">
        <v>217</v>
      </c>
      <c r="G10" s="83" t="s">
        <v>218</v>
      </c>
      <c r="H10" s="83" t="s">
        <v>210</v>
      </c>
      <c r="I10" s="83"/>
      <c r="J10" s="83" t="s">
        <v>219</v>
      </c>
      <c r="K10" s="83"/>
      <c r="L10" s="108"/>
      <c r="M10" s="83" t="s">
        <v>219</v>
      </c>
      <c r="N10" s="111"/>
    </row>
    <row r="11" spans="1:18" ht="27.75" customHeight="1">
      <c r="A11" s="112" t="s">
        <v>220</v>
      </c>
      <c r="B11" s="113">
        <v>43556</v>
      </c>
      <c r="C11" s="114">
        <v>600.96772099999998</v>
      </c>
      <c r="D11" s="114">
        <v>0.276175</v>
      </c>
      <c r="E11" s="115">
        <v>0.30757400000000001</v>
      </c>
      <c r="F11" s="114">
        <v>99.607702000000003</v>
      </c>
      <c r="G11" s="116">
        <f t="shared" ref="G11:G18" si="0">+C11-D11-E11-F11</f>
        <v>500.77626999999995</v>
      </c>
      <c r="H11" s="117">
        <v>0.25</v>
      </c>
      <c r="I11" s="118">
        <f t="shared" ref="I11:I18" si="1">ROUND(G11*H11*1000000,0)</f>
        <v>125194068</v>
      </c>
      <c r="J11" s="118">
        <f t="shared" ref="J11:J18" si="2">I11</f>
        <v>125194068</v>
      </c>
      <c r="K11" s="118">
        <f t="shared" ref="K11:K18" si="3">ROUND(I11*2%,0)</f>
        <v>2503881</v>
      </c>
      <c r="L11" s="118">
        <f t="shared" ref="L11:L18" si="4">ROUND(I11*2%,0)</f>
        <v>2503881</v>
      </c>
      <c r="M11" s="119">
        <f>J11-K11-L11</f>
        <v>120186306</v>
      </c>
      <c r="N11" s="120">
        <v>43595</v>
      </c>
      <c r="R11" s="121"/>
    </row>
    <row r="12" spans="1:18" ht="27.75" customHeight="1">
      <c r="A12" s="112" t="s">
        <v>221</v>
      </c>
      <c r="B12" s="113">
        <v>43586</v>
      </c>
      <c r="C12" s="122">
        <v>630.18798000000004</v>
      </c>
      <c r="D12" s="115">
        <v>0.33565</v>
      </c>
      <c r="E12" s="115">
        <v>0.36473100000000003</v>
      </c>
      <c r="F12" s="115">
        <v>89.857506000000001</v>
      </c>
      <c r="G12" s="116">
        <f t="shared" si="0"/>
        <v>539.63009299999999</v>
      </c>
      <c r="H12" s="117">
        <v>0.25</v>
      </c>
      <c r="I12" s="118">
        <f t="shared" si="1"/>
        <v>134907523</v>
      </c>
      <c r="J12" s="118">
        <f t="shared" si="2"/>
        <v>134907523</v>
      </c>
      <c r="K12" s="118">
        <f>ROUND(I12*2%,0)</f>
        <v>2698150</v>
      </c>
      <c r="L12" s="118">
        <f>ROUND(I12*2%,0)</f>
        <v>2698150</v>
      </c>
      <c r="M12" s="119">
        <f t="shared" ref="M12:M18" si="5">J12-K12-L12</f>
        <v>129511223</v>
      </c>
      <c r="N12" s="120">
        <v>43627</v>
      </c>
      <c r="R12" s="121"/>
    </row>
    <row r="13" spans="1:18" ht="27.75" customHeight="1">
      <c r="A13" s="112" t="s">
        <v>222</v>
      </c>
      <c r="B13" s="113">
        <v>43617</v>
      </c>
      <c r="C13" s="122">
        <v>607.69973100000004</v>
      </c>
      <c r="D13" s="115">
        <v>0.29656700000000003</v>
      </c>
      <c r="E13" s="115">
        <v>0.34216600000000003</v>
      </c>
      <c r="F13" s="115">
        <v>105.150993</v>
      </c>
      <c r="G13" s="116">
        <f t="shared" si="0"/>
        <v>501.91000500000007</v>
      </c>
      <c r="H13" s="117">
        <v>0.25</v>
      </c>
      <c r="I13" s="118">
        <f t="shared" si="1"/>
        <v>125477501</v>
      </c>
      <c r="J13" s="118">
        <f t="shared" si="2"/>
        <v>125477501</v>
      </c>
      <c r="K13" s="118">
        <f>ROUND(I13*2%,0)</f>
        <v>2509550</v>
      </c>
      <c r="L13" s="118">
        <f>ROUND(I13*2%,0)</f>
        <v>2509550</v>
      </c>
      <c r="M13" s="119">
        <f t="shared" si="5"/>
        <v>120458401</v>
      </c>
      <c r="N13" s="120">
        <v>43656</v>
      </c>
      <c r="R13" s="121"/>
    </row>
    <row r="14" spans="1:18" ht="27" customHeight="1">
      <c r="A14" s="112" t="s">
        <v>223</v>
      </c>
      <c r="B14" s="113">
        <v>43647</v>
      </c>
      <c r="C14" s="115">
        <v>660.48091099999999</v>
      </c>
      <c r="D14" s="114">
        <v>0.27219599999999999</v>
      </c>
      <c r="E14" s="115">
        <v>0.35126499999999999</v>
      </c>
      <c r="F14" s="114">
        <v>131.83092400000001</v>
      </c>
      <c r="G14" s="116">
        <f t="shared" si="0"/>
        <v>528.02652599999999</v>
      </c>
      <c r="H14" s="117">
        <v>0.25</v>
      </c>
      <c r="I14" s="118">
        <f t="shared" si="1"/>
        <v>132006632</v>
      </c>
      <c r="J14" s="118">
        <f t="shared" si="2"/>
        <v>132006632</v>
      </c>
      <c r="K14" s="118">
        <f t="shared" si="3"/>
        <v>2640133</v>
      </c>
      <c r="L14" s="118">
        <f t="shared" si="4"/>
        <v>2640133</v>
      </c>
      <c r="M14" s="119">
        <f t="shared" si="5"/>
        <v>126726366</v>
      </c>
      <c r="N14" s="120">
        <v>43685</v>
      </c>
      <c r="O14" s="123"/>
      <c r="Q14" s="121"/>
    </row>
    <row r="15" spans="1:18" ht="27" customHeight="1">
      <c r="A15" s="112" t="s">
        <v>224</v>
      </c>
      <c r="B15" s="113">
        <v>43678</v>
      </c>
      <c r="C15" s="115">
        <v>628.04071099999999</v>
      </c>
      <c r="D15" s="115">
        <v>0.26117499999999999</v>
      </c>
      <c r="E15" s="115">
        <v>9.9999999999999995E-7</v>
      </c>
      <c r="F15" s="115">
        <v>128.15651099999999</v>
      </c>
      <c r="G15" s="116">
        <f>+C15-D15-E15-F15</f>
        <v>499.62302399999999</v>
      </c>
      <c r="H15" s="117">
        <v>0.25</v>
      </c>
      <c r="I15" s="118">
        <f t="shared" si="1"/>
        <v>124905756</v>
      </c>
      <c r="J15" s="118">
        <f t="shared" si="2"/>
        <v>124905756</v>
      </c>
      <c r="K15" s="118">
        <f>ROUND(I15*2%,0)</f>
        <v>2498115</v>
      </c>
      <c r="L15" s="118">
        <f>ROUND(I15*2%,0)</f>
        <v>2498115</v>
      </c>
      <c r="M15" s="119">
        <f t="shared" si="5"/>
        <v>119909526</v>
      </c>
      <c r="N15" s="120">
        <v>43719</v>
      </c>
      <c r="O15" s="116"/>
      <c r="Q15" s="121"/>
    </row>
    <row r="16" spans="1:18" ht="27" customHeight="1">
      <c r="A16" s="112" t="s">
        <v>225</v>
      </c>
      <c r="B16" s="113">
        <v>43709</v>
      </c>
      <c r="C16" s="115">
        <v>557.29604600000005</v>
      </c>
      <c r="D16" s="115">
        <v>0.254135</v>
      </c>
      <c r="E16" s="115">
        <v>0</v>
      </c>
      <c r="F16" s="115">
        <v>99.736784999999998</v>
      </c>
      <c r="G16" s="116">
        <f>+C16-D16-E16-F16</f>
        <v>457.30512600000003</v>
      </c>
      <c r="H16" s="117">
        <v>0.25</v>
      </c>
      <c r="I16" s="118">
        <f t="shared" si="1"/>
        <v>114326282</v>
      </c>
      <c r="J16" s="118">
        <f t="shared" si="2"/>
        <v>114326282</v>
      </c>
      <c r="K16" s="118">
        <f>ROUND(I16*2%,0)</f>
        <v>2286526</v>
      </c>
      <c r="L16" s="118">
        <f>ROUND(I16*2%,0)</f>
        <v>2286526</v>
      </c>
      <c r="M16" s="119">
        <f t="shared" si="5"/>
        <v>109753230</v>
      </c>
      <c r="N16" s="120">
        <v>43749</v>
      </c>
      <c r="Q16" s="121"/>
    </row>
    <row r="17" spans="1:17" ht="27" customHeight="1">
      <c r="A17" s="112" t="s">
        <v>226</v>
      </c>
      <c r="B17" s="113">
        <v>43739</v>
      </c>
      <c r="C17" s="115">
        <v>556.59853199999998</v>
      </c>
      <c r="D17" s="115">
        <v>0.254687</v>
      </c>
      <c r="E17" s="115">
        <v>0</v>
      </c>
      <c r="F17" s="115">
        <v>105.562898</v>
      </c>
      <c r="G17" s="116">
        <f t="shared" si="0"/>
        <v>450.78094699999997</v>
      </c>
      <c r="H17" s="124">
        <v>0.25</v>
      </c>
      <c r="I17" s="118">
        <f t="shared" si="1"/>
        <v>112695237</v>
      </c>
      <c r="J17" s="125">
        <f t="shared" si="2"/>
        <v>112695237</v>
      </c>
      <c r="K17" s="118">
        <f t="shared" si="3"/>
        <v>2253905</v>
      </c>
      <c r="L17" s="118">
        <f t="shared" si="4"/>
        <v>2253905</v>
      </c>
      <c r="M17" s="119">
        <f t="shared" si="5"/>
        <v>108187427</v>
      </c>
      <c r="N17" s="120">
        <v>43780</v>
      </c>
      <c r="O17" s="126"/>
      <c r="Q17" s="70"/>
    </row>
    <row r="18" spans="1:17" ht="27" customHeight="1">
      <c r="A18" s="112" t="s">
        <v>227</v>
      </c>
      <c r="B18" s="113">
        <v>43770</v>
      </c>
      <c r="C18" s="115">
        <v>483.12746299999998</v>
      </c>
      <c r="D18" s="115">
        <v>0.223528</v>
      </c>
      <c r="E18" s="115">
        <v>0</v>
      </c>
      <c r="F18" s="115">
        <v>103.582386</v>
      </c>
      <c r="G18" s="116">
        <f t="shared" si="0"/>
        <v>379.321549</v>
      </c>
      <c r="H18" s="124">
        <v>0.25</v>
      </c>
      <c r="I18" s="118">
        <f t="shared" si="1"/>
        <v>94830387</v>
      </c>
      <c r="J18" s="125">
        <f t="shared" si="2"/>
        <v>94830387</v>
      </c>
      <c r="K18" s="118">
        <f t="shared" si="3"/>
        <v>1896608</v>
      </c>
      <c r="L18" s="118">
        <f t="shared" si="4"/>
        <v>1896608</v>
      </c>
      <c r="M18" s="119">
        <f t="shared" si="5"/>
        <v>91037171</v>
      </c>
      <c r="N18" s="120">
        <v>43808</v>
      </c>
      <c r="O18" s="126"/>
      <c r="Q18" s="70"/>
    </row>
    <row r="19" spans="1:17" ht="27" customHeight="1">
      <c r="A19" s="127"/>
      <c r="B19" s="127"/>
      <c r="C19" s="128">
        <f>SUM(C11:C18)</f>
        <v>4724.3990949999998</v>
      </c>
      <c r="D19" s="128">
        <f>SUM(D11:D18)</f>
        <v>2.1741130000000002</v>
      </c>
      <c r="E19" s="128">
        <f>SUM(E11:E18)</f>
        <v>1.365737</v>
      </c>
      <c r="F19" s="128">
        <f>SUM(F11:F18)</f>
        <v>863.48570500000017</v>
      </c>
      <c r="G19" s="128">
        <f>SUM(G11:G18)</f>
        <v>3857.3735400000005</v>
      </c>
      <c r="H19" s="128"/>
      <c r="I19" s="129">
        <f>SUM(I11:I18)</f>
        <v>964343386</v>
      </c>
      <c r="J19" s="129">
        <f>SUM(J11:J18)</f>
        <v>964343386</v>
      </c>
      <c r="K19" s="129">
        <f>SUM(K11:K18)</f>
        <v>19286868</v>
      </c>
      <c r="L19" s="129">
        <f>SUM(L11:L18)</f>
        <v>19286868</v>
      </c>
      <c r="M19" s="129">
        <f>SUM(M11:M18)</f>
        <v>925769650</v>
      </c>
      <c r="N19" s="130"/>
    </row>
    <row r="20" spans="1:17">
      <c r="C20" s="131"/>
      <c r="D20" s="131"/>
      <c r="E20" s="131"/>
      <c r="F20" s="131"/>
      <c r="G20" s="131"/>
      <c r="H20" s="131"/>
      <c r="I20" s="70"/>
      <c r="J20" s="70"/>
    </row>
  </sheetData>
  <mergeCells count="1">
    <mergeCell ref="M1:N1"/>
  </mergeCells>
  <printOptions gridLines="1"/>
  <pageMargins left="0.38" right="0.19" top="0.34" bottom="0.2" header="0.23" footer="0.16"/>
  <pageSetup scale="63" orientation="landscape" verticalDpi="180" r:id="rId1"/>
  <headerFooter alignWithMargins="0"/>
  <rowBreaks count="1" manualBreakCount="1"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T 1</vt:lpstr>
      <vt:lpstr>T2</vt:lpstr>
      <vt:lpstr>Para1 EC  An F1 </vt:lpstr>
      <vt:lpstr>Para2 R&amp; M Annx F2 </vt:lpstr>
      <vt:lpstr>para 4 Loans &amp; deposits Annx F3</vt:lpstr>
      <vt:lpstr>Para6 Inv_310319 Annx-4</vt:lpstr>
      <vt:lpstr>Para 6 1819_TB ANNX-5(1)</vt:lpstr>
      <vt:lpstr>Para 6 1920 TB Annx 5(2)</vt:lpstr>
      <vt:lpstr>Para8 cash flows Annexure-6</vt:lpstr>
      <vt:lpstr> Para9 Inv_301119 Annx-7 </vt:lpstr>
      <vt:lpstr>Ann.F8(A)</vt:lpstr>
      <vt:lpstr>Ann.F8(B)</vt:lpstr>
      <vt:lpstr>Ann.F9</vt:lpstr>
      <vt:lpstr>Para19 escrow relaxationsAnn-10</vt:lpstr>
      <vt:lpstr>Para20 GRIDCO 19-20 ANNX-11</vt:lpstr>
      <vt:lpstr>Para 20 OPTCL 19-20Annx-11</vt:lpstr>
      <vt:lpstr>' Para9 Inv_301119 Annx-7 '!Print_Area</vt:lpstr>
      <vt:lpstr>'Ann.F8(A)'!Print_Area</vt:lpstr>
      <vt:lpstr>'Ann.F8(B)'!Print_Area</vt:lpstr>
      <vt:lpstr>'Para 20 OPTCL 19-20Annx-11'!Print_Area</vt:lpstr>
      <vt:lpstr>'Para 6 1819_TB ANNX-5(1)'!Print_Area</vt:lpstr>
      <vt:lpstr>'Para 6 1920 TB Annx 5(2)'!Print_Area</vt:lpstr>
      <vt:lpstr>'Para1 EC  An F1 '!Print_Area</vt:lpstr>
      <vt:lpstr>'Para20 GRIDCO 19-20 ANNX-11'!Print_Area</vt:lpstr>
      <vt:lpstr>'Para6 Inv_310319 Annx-4'!Print_Area</vt:lpstr>
      <vt:lpstr>'Para8 cash flows Annexure-6'!Print_Area</vt:lpstr>
      <vt:lpstr>'T 1'!Print_Area</vt:lpstr>
      <vt:lpstr>'T2'!Print_Area</vt:lpstr>
      <vt:lpstr>'Ann.F8(B)'!Print_Titles</vt:lpstr>
      <vt:lpstr>'Para1 EC  An F1 '!Print_Titles</vt:lpstr>
      <vt:lpstr>'T2'!Print_Titles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2020-01-09T12:09:38Z</dcterms:modified>
</cp:coreProperties>
</file>